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0" yWindow="0" windowWidth="15345" windowHeight="3045" tabRatio="251"/>
  </bookViews>
  <sheets>
    <sheet name="Форма" sheetId="5" r:id="rId1"/>
    <sheet name="Справочники" sheetId="8" r:id="rId2"/>
  </sheets>
  <definedNames>
    <definedName name="_xlnm._FilterDatabase" localSheetId="0" hidden="1">Форма!$A$7:$O$61</definedName>
    <definedName name="Z_012E7024_E046_4234_BC00_FBA7D4F90D16_.wvu.FilterData" localSheetId="0" hidden="1">Форма!$C$4:$C$17</definedName>
    <definedName name="Z_03E7EB50_16EB_42B1_B13A_400BA58F38A9_.wvu.FilterData" localSheetId="0" hidden="1">Форма!$C$4:$C$17</definedName>
    <definedName name="Z_070856B8_04B3_4667_9191_736B08C87261_.wvu.FilterData" localSheetId="0" hidden="1">Форма!$C$4:$C$17</definedName>
    <definedName name="Z_0C35BD30_FE6B_4BC2_BC3E_D9937FC1E852_.wvu.FilterData" localSheetId="0" hidden="1">Форма!$C$4:$C$17</definedName>
    <definedName name="Z_0D5C7B1B_1F51_434F_B5C9_B61EFC6D85C0_.wvu.FilterData" localSheetId="0" hidden="1">Форма!$C$4:$C$17</definedName>
    <definedName name="Z_0E73903B_BC7E_4AFB_B9B5_29C912180884_.wvu.FilterData" localSheetId="0" hidden="1">Форма!$C$4:$C$17</definedName>
    <definedName name="Z_0F985013_7339_49C8_960D_1C66E6679AA6_.wvu.FilterData" localSheetId="0" hidden="1">Форма!$C$4:$C$17</definedName>
    <definedName name="Z_158D9383_D158_4AEB_A3DD_37AF67F6605B_.wvu.FilterData" localSheetId="0" hidden="1">Форма!$C$4:$C$17</definedName>
    <definedName name="Z_189103B7_819F_4806_A1F4_B844DE1FE1EB_.wvu.Cols" localSheetId="0" hidden="1">Форма!#REF!</definedName>
    <definedName name="Z_189103B7_819F_4806_A1F4_B844DE1FE1EB_.wvu.FilterData" localSheetId="0" hidden="1">Форма!$C$4:$C$17</definedName>
    <definedName name="Z_189103B7_819F_4806_A1F4_B844DE1FE1EB_.wvu.PrintTitles" localSheetId="0" hidden="1">Форма!#REF!</definedName>
    <definedName name="Z_1A146FB8_FF18_466C_9D8A_A7F1CD295376_.wvu.FilterData" localSheetId="0" hidden="1">Форма!$C$4:$C$17</definedName>
    <definedName name="Z_1B55E5CB_401C_4CE4_B186_07EB387C049F_.wvu.FilterData" localSheetId="0" hidden="1">Форма!$C$4:$C$17</definedName>
    <definedName name="Z_1D031F07_3E08_42B9_8EC3_7279D461A821_.wvu.FilterData" localSheetId="0" hidden="1">Форма!$C$4:$C$17</definedName>
    <definedName name="Z_1ED46735_7307_40B7_9F50_948A58AA4716_.wvu.FilterData" localSheetId="0" hidden="1">Форма!$C$4:$C$17</definedName>
    <definedName name="Z_27144203_C4F0_471D_8112_D97E0ED46BC5_.wvu.FilterData" localSheetId="0" hidden="1">Форма!$C$4:$C$17</definedName>
    <definedName name="Z_2D5C6014_3A10_447B_B70D_50EE76C6AF3C_.wvu.FilterData" localSheetId="0" hidden="1">Форма!$C$4:$C$17</definedName>
    <definedName name="Z_2DD083C8_9159_455D_AC09_E1F723010E32_.wvu.FilterData" localSheetId="0" hidden="1">Форма!$C$4:$C$17</definedName>
    <definedName name="Z_34073B0B_2E50_4044_B8B7_7B265B3A5A64_.wvu.FilterData" localSheetId="0" hidden="1">Форма!$C$4:$C$17</definedName>
    <definedName name="Z_39A286E1_EF39_4C1A_BF11_EB8E0DB7C15F_.wvu.FilterData" localSheetId="0" hidden="1">Форма!$C$4:$C$17</definedName>
    <definedName name="Z_3EB3E801_F7B3_461E_BBF8_5E808968C938_.wvu.FilterData" localSheetId="0" hidden="1">Форма!$C$4:$C$17</definedName>
    <definedName name="Z_41C111C6_9D2D_491A_A8F7_DBCAA0244D40_.wvu.Cols" localSheetId="0" hidden="1">Форма!#REF!</definedName>
    <definedName name="Z_41C111C6_9D2D_491A_A8F7_DBCAA0244D40_.wvu.FilterData" localSheetId="0" hidden="1">Форма!$C$4:$C$17</definedName>
    <definedName name="Z_41C111C6_9D2D_491A_A8F7_DBCAA0244D40_.wvu.PrintTitles" localSheetId="0" hidden="1">Форма!#REF!</definedName>
    <definedName name="Z_43238D82_A4C9_4CA2_8B65_B18DF42C36AE_.wvu.FilterData" localSheetId="0" hidden="1">Форма!$C$4:$C$17</definedName>
    <definedName name="Z_43EA077B_7F33_496E_9577_B9ABDDC1AC68_.wvu.FilterData" localSheetId="0" hidden="1">Форма!$C$4:$C$17</definedName>
    <definedName name="Z_46F66A95_EB5C_4B17_9D46_6C32DA5F5C49_.wvu.FilterData" localSheetId="0" hidden="1">Форма!$C$4:$C$17</definedName>
    <definedName name="Z_47877164_B1A8_40F2_A93D_AF33E2B04C07_.wvu.FilterData" localSheetId="0" hidden="1">Форма!$C$4:$C$17</definedName>
    <definedName name="Z_4971FBD5_676C_44BC_985F_E69E985116AB_.wvu.FilterData" localSheetId="0" hidden="1">Форма!$C$4:$C$17</definedName>
    <definedName name="Z_53167BF8_3C58_4C5F_AD7D_FA6A0A8BD69F_.wvu.FilterData" localSheetId="0" hidden="1">Форма!$C$4:$C$17</definedName>
    <definedName name="Z_540DDDD1_4BA1_440C_B0B1_18A69ED48F40_.wvu.FilterData" localSheetId="0" hidden="1">Форма!$C$4:$C$17</definedName>
    <definedName name="Z_551F4C8B_1D52_4FA2_A737_AA4249FB57D6_.wvu.FilterData" localSheetId="0" hidden="1">Форма!$C$4:$C$17</definedName>
    <definedName name="Z_57B42C4B_CF47_4164_B81B_96F7576657DC_.wvu.FilterData" localSheetId="0" hidden="1">Форма!$C$4:$C$17</definedName>
    <definedName name="Z_5878D4D5_6C96_4ACA_BB22_BCBD1EF7A556_.wvu.FilterData" localSheetId="0" hidden="1">Форма!$C$4:$C$17</definedName>
    <definedName name="Z_58BCD540_0867_4553_8C9A_15D6342D1F46_.wvu.Cols" localSheetId="0" hidden="1">Форма!#REF!</definedName>
    <definedName name="Z_58BCD540_0867_4553_8C9A_15D6342D1F46_.wvu.FilterData" localSheetId="0" hidden="1">Форма!$C$4:$C$17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Форма!$C$4:$C$17</definedName>
    <definedName name="Z_58CEEF9D_EC33_41B3_8836_77879D1F2107_.wvu.PrintTitles" localSheetId="0" hidden="1">Форма!#REF!</definedName>
    <definedName name="Z_59DD332D_4CF9_438E_B6B1_38FEBFD40897_.wvu.FilterData" localSheetId="0" hidden="1">Форма!$C$4:$C$17</definedName>
    <definedName name="Z_5D655AAE_CD63_4D62_927E_C7E84DD16FF4_.wvu.FilterData" localSheetId="0" hidden="1">Форма!$C$4:$C$17</definedName>
    <definedName name="Z_64AD757A_B3F3_443B_BCDE_F7613E952D32_.wvu.FilterData" localSheetId="0" hidden="1">Форма!$C$4:$C$17</definedName>
    <definedName name="Z_64FB0C35_FA77_4D63_A1E5_D8660BB01964_.wvu.FilterData" localSheetId="0" hidden="1">Форма!$C$4:$C$17</definedName>
    <definedName name="Z_655D7EF3_C958_47AD_B230_AD774928516A_.wvu.FilterData" localSheetId="0" hidden="1">Форма!$C$4:$C$17</definedName>
    <definedName name="Z_662893B9_2B3C_41CF_96D3_D52D970880DC_.wvu.FilterData" localSheetId="0" hidden="1">Форма!$C$4:$C$17</definedName>
    <definedName name="Z_6832A3E2_0BEB_4CD1_A6C4_EDDF95D61C92_.wvu.FilterData" localSheetId="0" hidden="1">Форма!$C$4:$C$17</definedName>
    <definedName name="Z_6BCB364C_7A12_425F_B819_AC051D90A088_.wvu.Cols" localSheetId="0" hidden="1">Форма!#REF!</definedName>
    <definedName name="Z_6BCB364C_7A12_425F_B819_AC051D90A088_.wvu.FilterData" localSheetId="0" hidden="1">Форма!$C$4:$C$17</definedName>
    <definedName name="Z_6BCB364C_7A12_425F_B819_AC051D90A088_.wvu.PrintTitles" localSheetId="0" hidden="1">Форма!#REF!</definedName>
    <definedName name="Z_6CACED00_EE6C_416D_988E_6599611152C8_.wvu.FilterData" localSheetId="0" hidden="1">Форма!$C$4:$C$17</definedName>
    <definedName name="Z_779665BE_516A_42E5_BEFA_856A306606AC_.wvu.FilterData" localSheetId="0" hidden="1">Форма!$C$4:$C$17</definedName>
    <definedName name="Z_78E9256A_DE70_40AF_8DEF_C427E89B872E_.wvu.FilterData" localSheetId="0" hidden="1">Форма!$C$4:$C$17</definedName>
    <definedName name="Z_7C5E9B06_60CB_4235_A004_FBC9130DAF64_.wvu.FilterData" localSheetId="0" hidden="1">Форма!$C$4:$C$17</definedName>
    <definedName name="Z_80A466F3_26DF_493E_BA89_6CBCD6140836_.wvu.FilterData" localSheetId="0" hidden="1">Форма!$C$4:$C$17</definedName>
    <definedName name="Z_8269F1FC_8702_4A69_A2D5_88FCF0FC80D9_.wvu.FilterData" localSheetId="0" hidden="1">Форма!$C$4:$C$17</definedName>
    <definedName name="Z_82DBF86C_A4AD_4D45_B529_7D0E58C3C484_.wvu.FilterData" localSheetId="0" hidden="1">Форма!$C$4:$C$17</definedName>
    <definedName name="Z_89D72C5B_2CCF_4FDC_826E_F05CE060D70E_.wvu.FilterData" localSheetId="0" hidden="1">Форма!$C$4:$C$17</definedName>
    <definedName name="Z_8EADA33D_84A6_4E73_B32B_A2EA62073E15_.wvu.FilterData" localSheetId="0" hidden="1">Форма!$C$4:$C$17</definedName>
    <definedName name="Z_8FAC7D31_A17F_4E6D_8EFE_DB4F038E3572_.wvu.FilterData" localSheetId="0" hidden="1">Форма!$C$4:$C$17</definedName>
    <definedName name="Z_97F2240B_A4D4_4225_B32C_06D9DB51DC78_.wvu.FilterData" localSheetId="0" hidden="1">Форма!$C$4:$C$17</definedName>
    <definedName name="Z_9A67E994_70E7_401F_8166_0B2F56C8A531_.wvu.Cols" localSheetId="0" hidden="1">Форма!#REF!</definedName>
    <definedName name="Z_9A67E994_70E7_401F_8166_0B2F56C8A531_.wvu.FilterData" localSheetId="0" hidden="1">Форма!$C$4:$C$17</definedName>
    <definedName name="Z_9A67E994_70E7_401F_8166_0B2F56C8A531_.wvu.PrintTitles" localSheetId="0" hidden="1">Форма!#REF!</definedName>
    <definedName name="Z_9C11CB94_C235_4C01_B916_3F3378C92437_.wvu.FilterData" localSheetId="0" hidden="1">Форма!$C$4:$C$17</definedName>
    <definedName name="Z_9D02D39C_E911_4AA6_9B27_3851A5BF2D8B_.wvu.FilterData" localSheetId="0" hidden="1">Форма!$C$4:$C$17</definedName>
    <definedName name="Z_A672E937_B365_4410_853A_1365B648E7B5_.wvu.FilterData" localSheetId="0" hidden="1">Форма!$C$4:$C$17</definedName>
    <definedName name="Z_A6E93513_94E7_42AE_8173_042BB4DFF4B3_.wvu.FilterData" localSheetId="0" hidden="1">Форма!$C$4:$C$17</definedName>
    <definedName name="Z_AB56DC6C_FA9C_4265_BBAC_5C3CF979E644_.wvu.FilterData" localSheetId="0" hidden="1">Форма!$C$4:$C$17</definedName>
    <definedName name="Z_ACB755F4_ED26_43FE_A219_A3D92E71CFCB_.wvu.Cols" localSheetId="0" hidden="1">Форма!#REF!</definedName>
    <definedName name="Z_ACB755F4_ED26_43FE_A219_A3D92E71CFCB_.wvu.FilterData" localSheetId="0" hidden="1">Форма!$C$4:$C$17</definedName>
    <definedName name="Z_ACB755F4_ED26_43FE_A219_A3D92E71CFCB_.wvu.PrintTitles" localSheetId="0" hidden="1">Форма!#REF!</definedName>
    <definedName name="Z_AE978953_B6AC_45EB_8DDE_B5552D495119_.wvu.FilterData" localSheetId="0" hidden="1">Форма!$C$4:$C$17</definedName>
    <definedName name="Z_AF731A88_BDBB_4373_A201_96DCF95133A2_.wvu.FilterData" localSheetId="0" hidden="1">Форма!$C$4:$C$17</definedName>
    <definedName name="Z_AF82AA9D_9498_4F91_92E1_7756B4316F38_.wvu.FilterData" localSheetId="0" hidden="1">Форма!$C$4:$C$17</definedName>
    <definedName name="Z_B024D237_817D_47D3_B2E3_A9D075678D64_.wvu.FilterData" localSheetId="0" hidden="1">Форма!$C$4:$C$17</definedName>
    <definedName name="Z_B234D3D9_BFDD_4F61_9899_B6C8C4854BBD_.wvu.FilterData" localSheetId="0" hidden="1">Форма!$C$4:$C$17</definedName>
    <definedName name="Z_B51297F4_82F5_4902_9D08_BFC25EFAAC88_.wvu.Cols" localSheetId="0" hidden="1">Форма!#REF!</definedName>
    <definedName name="Z_B51297F4_82F5_4902_9D08_BFC25EFAAC88_.wvu.FilterData" localSheetId="0" hidden="1">Форма!$C$4:$C$17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Форма!$C$4:$C$17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Форма!$C$4:$C$17</definedName>
    <definedName name="Z_BBF8C7EC_035A_4199_8CCB_DA4F15279186_.wvu.PrintTitles" localSheetId="0" hidden="1">Форма!#REF!</definedName>
    <definedName name="Z_BC4008C3_E855_46E7_BB50_EEF537DA22D3_.wvu.FilterData" localSheetId="0" hidden="1">Форма!$C$4:$C$17</definedName>
    <definedName name="Z_BD627678_B20C_4EC5_8976_6C2C52E8859D_.wvu.FilterData" localSheetId="0" hidden="1">Форма!$C$4:$C$17</definedName>
    <definedName name="Z_C1A83CAD_6CD9_4FF5_850C_CF6FFB1D9880_.wvu.FilterData" localSheetId="0" hidden="1">Форма!$C$4:$C$17</definedName>
    <definedName name="Z_C2054A13_99F3_4473_81D5_C3D5436AE4BC_.wvu.FilterData" localSheetId="0" hidden="1">Форма!$C$4:$C$17</definedName>
    <definedName name="Z_C23F86BF_10AB_417C_9008_D130EB649564_.wvu.FilterData" localSheetId="0" hidden="1">Форма!$C$4:$C$17</definedName>
    <definedName name="Z_C315FBD5_96EA_40FA_92B2_292D5A39047A_.wvu.FilterData" localSheetId="0" hidden="1">Форма!$C$4:$C$17</definedName>
    <definedName name="Z_C5144DBD_1BAE_46C3_B10A_1B224270798D_.wvu.FilterData" localSheetId="0" hidden="1">Форма!$C$4:$C$17</definedName>
    <definedName name="Z_C5909D38_C3AE_4D04_9144_DD8B0D09F1C7_.wvu.FilterData" localSheetId="0" hidden="1">Форма!$C$4:$C$17</definedName>
    <definedName name="Z_C7087FD0_1481_4B3A_8112_422937675173_.wvu.FilterData" localSheetId="0" hidden="1">Форма!$C$4:$C$17</definedName>
    <definedName name="Z_CAD2B637_2034_418B_9D76_C5CDED675618_.wvu.FilterData" localSheetId="0" hidden="1">Форма!$C$4:$C$17</definedName>
    <definedName name="Z_D6DC7683_5200_44BD_A119_F45AC4A445D9_.wvu.FilterData" localSheetId="0" hidden="1">Форма!$C$4:$C$17</definedName>
    <definedName name="Z_DF7B150B_1558_42E7_9BE8_670EB860AA9D_.wvu.FilterData" localSheetId="0" hidden="1">Форма!$C$4:$C$17</definedName>
    <definedName name="Z_E35C16BA_1DE7_4171_9250_5B84B8B33D24_.wvu.FilterData" localSheetId="0" hidden="1">Форма!$C$4:$C$17</definedName>
    <definedName name="Z_E5237992_008A_483E_8875_B1B0BB26FFFF_.wvu.Cols" localSheetId="0" hidden="1">Форма!#REF!</definedName>
    <definedName name="Z_E5237992_008A_483E_8875_B1B0BB26FFFF_.wvu.FilterData" localSheetId="0" hidden="1">Форма!$C$4:$C$17</definedName>
    <definedName name="Z_E5237992_008A_483E_8875_B1B0BB26FFFF_.wvu.PrintTitles" localSheetId="0" hidden="1">Форма!#REF!</definedName>
    <definedName name="Z_E5DAC5B9_E107_4503_A5DB_78E19C4876A0_.wvu.FilterData" localSheetId="0" hidden="1">Форма!$C$4:$C$17</definedName>
    <definedName name="Z_E684BA5D_734A_44C2_8282_33EADEA8A418_.wvu.Cols" localSheetId="0" hidden="1">Форма!#REF!</definedName>
    <definedName name="Z_E684BA5D_734A_44C2_8282_33EADEA8A418_.wvu.FilterData" localSheetId="0" hidden="1">Форма!$C$4:$C$17</definedName>
    <definedName name="Z_E684BA5D_734A_44C2_8282_33EADEA8A418_.wvu.PrintTitles" localSheetId="0" hidden="1">Форма!#REF!</definedName>
    <definedName name="Z_E80EE0EF_8473_4572_BBF0_4A928C3C67A2_.wvu.FilterData" localSheetId="0" hidden="1">Форма!$C$4:$C$17</definedName>
    <definedName name="Z_EA12549B_1068_446B_8650_3662B8F26047_.wvu.Cols" localSheetId="0" hidden="1">Форма!#REF!</definedName>
    <definedName name="Z_EA12549B_1068_446B_8650_3662B8F26047_.wvu.FilterData" localSheetId="0" hidden="1">Форма!$C$4:$C$17</definedName>
    <definedName name="Z_EA12549B_1068_446B_8650_3662B8F26047_.wvu.PrintTitles" localSheetId="0" hidden="1">Форма!#REF!</definedName>
    <definedName name="Z_EBFA6999_6D44_466D_8DBA_0989C0D04FEE_.wvu.FilterData" localSheetId="0" hidden="1">Форма!$C$4:$C$17</definedName>
    <definedName name="Z_EF755EAB_2399_4A71_812F_6B1257A71684_.wvu.FilterData" localSheetId="0" hidden="1">Форма!$C$4:$C$17</definedName>
    <definedName name="Z_F1BC1177_1B27_4015_ACB6_4DD7CFA6A184_.wvu.FilterData" localSheetId="0" hidden="1">Форма!$C$4:$C$17</definedName>
    <definedName name="Z_F37F56AC_5175_460A_B7BE_3BEBE302A8CF_.wvu.FilterData" localSheetId="0" hidden="1">Форма!$C$4:$C$17</definedName>
    <definedName name="Z_F66BE2EB_3C5C_47A5_BE5D_9B4535166F35_.wvu.FilterData" localSheetId="0" hidden="1">Форма!$C$4:$C$17</definedName>
    <definedName name="Z_F8F73D13_7EE7_4529_957E_438748C7F6D5_.wvu.FilterData" localSheetId="0" hidden="1">Форма!$C$4:$C$17</definedName>
    <definedName name="Z_F9DBDCBF_926A_4822_81FA_7293395FC1F8_.wvu.FilterData" localSheetId="0" hidden="1">Форма!$C$4:$C$17</definedName>
    <definedName name="Z_FAB31A69_DC27_48F7_89E8_D81D26636CF5_.wvu.FilterData" localSheetId="0" hidden="1">Форма!$C$4:$C$17</definedName>
    <definedName name="Z_FB141A29_70F7_46B9_9216_61186DFA4E17_.wvu.FilterData" localSheetId="0" hidden="1">Форма!$C$4:$C$17</definedName>
    <definedName name="Z_FEA986A6_6F8C_44B4_8403_B7219E134DE5_.wvu.FilterData" localSheetId="0" hidden="1">Форма!$C$4:$C$17</definedName>
    <definedName name="_xlnm.Print_Titles" localSheetId="0">Форма!$A:$A,Форма!$4:$6</definedName>
    <definedName name="_xlnm.Print_Area" localSheetId="0">Форма!$A$1:$O$63</definedName>
  </definedNames>
  <calcPr calcId="124519"/>
</workbook>
</file>

<file path=xl/calcChain.xml><?xml version="1.0" encoding="utf-8"?>
<calcChain xmlns="http://schemas.openxmlformats.org/spreadsheetml/2006/main">
  <c r="M59" i="5"/>
  <c r="M37"/>
  <c r="L36"/>
  <c r="M36" s="1"/>
  <c r="N36" s="1"/>
  <c r="O36" s="1"/>
  <c r="O35"/>
  <c r="N35"/>
  <c r="M35"/>
  <c r="L35"/>
  <c r="L34"/>
  <c r="L37" s="1"/>
  <c r="O33"/>
  <c r="N33"/>
  <c r="M33"/>
  <c r="L33"/>
  <c r="M32"/>
  <c r="M15"/>
  <c r="O32"/>
  <c r="N32"/>
  <c r="L32"/>
  <c r="K32"/>
  <c r="O15"/>
  <c r="K37"/>
  <c r="O59"/>
  <c r="N59"/>
  <c r="L59"/>
  <c r="K59"/>
  <c r="N15"/>
  <c r="L15"/>
  <c r="K15"/>
  <c r="O37" l="1"/>
  <c r="N37"/>
</calcChain>
</file>

<file path=xl/sharedStrings.xml><?xml version="1.0" encoding="utf-8"?>
<sst xmlns="http://schemas.openxmlformats.org/spreadsheetml/2006/main" count="608" uniqueCount="384">
  <si>
    <t>Прогнозный период</t>
  </si>
  <si>
    <t>Целевая категория налогового расхода субъекта Российской Федерации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</si>
  <si>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</si>
  <si>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</si>
  <si>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</si>
  <si>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Наименования налогов, по которым предусматриваются налоговые льготы, освобождения и иные преференции, установленныеНПА субъектов Российской Федерации</t>
  </si>
  <si>
    <t xml:space="preserve">Территориальная принадлежность налоговой льготы 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</si>
  <si>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</si>
  <si>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</si>
  <si>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</si>
  <si>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</si>
  <si>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</si>
  <si>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</si>
  <si>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</si>
  <si>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</si>
  <si>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</si>
  <si>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</si>
  <si>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2.5</t>
  </si>
  <si>
    <t>2.6</t>
  </si>
  <si>
    <t>3</t>
  </si>
  <si>
    <t>4</t>
  </si>
  <si>
    <t>4.1</t>
  </si>
  <si>
    <t>4.2</t>
  </si>
  <si>
    <t>4.3</t>
  </si>
  <si>
    <t>4.4</t>
  </si>
  <si>
    <t>4.5</t>
  </si>
  <si>
    <t>4.6</t>
  </si>
  <si>
    <t>5</t>
  </si>
  <si>
    <t>6</t>
  </si>
  <si>
    <t>6.1</t>
  </si>
  <si>
    <t>6.2</t>
  </si>
  <si>
    <t>7</t>
  </si>
  <si>
    <t>8</t>
  </si>
  <si>
    <t>8.1</t>
  </si>
  <si>
    <t>8.2</t>
  </si>
  <si>
    <t>8.3</t>
  </si>
  <si>
    <t>9</t>
  </si>
  <si>
    <t>10</t>
  </si>
  <si>
    <t>10.1</t>
  </si>
  <si>
    <t>10.2</t>
  </si>
  <si>
    <t>10.3</t>
  </si>
  <si>
    <t>10.4</t>
  </si>
  <si>
    <t>10.5</t>
  </si>
  <si>
    <t>10.6</t>
  </si>
  <si>
    <t>11</t>
  </si>
  <si>
    <t>11.1</t>
  </si>
  <si>
    <t>11.2</t>
  </si>
  <si>
    <t>12</t>
  </si>
  <si>
    <t>12.1</t>
  </si>
  <si>
    <t>12.2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</si>
  <si>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</si>
  <si>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</si>
  <si>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</si>
  <si>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</si>
  <si>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</si>
  <si>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</si>
  <si>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</si>
  <si>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</si>
  <si>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</si>
  <si>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</si>
  <si>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</si>
  <si>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</si>
  <si>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Стимулирующая</t>
  </si>
  <si>
    <t>Техническая</t>
  </si>
  <si>
    <t>ЕСХН</t>
  </si>
  <si>
    <t>Земельный налог</t>
  </si>
  <si>
    <t>Налог на имущество организаций</t>
  </si>
  <si>
    <t>Налог на имущество физических лиц</t>
  </si>
  <si>
    <t>Патентная система налогообложения</t>
  </si>
  <si>
    <t>Торговый сбор</t>
  </si>
  <si>
    <t>Упрощенная система налогообложения</t>
  </si>
  <si>
    <t>физические лица</t>
  </si>
  <si>
    <t>юридические лица</t>
  </si>
  <si>
    <t>юридические и физические лица</t>
  </si>
  <si>
    <t>юридические лица и индивидуальные предприниматели</t>
  </si>
  <si>
    <t>юридические и физические лица, индивидуальные предприниматели</t>
  </si>
  <si>
    <t>графа № 22</t>
  </si>
  <si>
    <t>СПИК</t>
  </si>
  <si>
    <t>РИП</t>
  </si>
  <si>
    <t>РИП/СПИК</t>
  </si>
  <si>
    <t>ОЭЗ</t>
  </si>
  <si>
    <t>ОЭЗ регионального уровня</t>
  </si>
  <si>
    <t>ЗЭБ</t>
  </si>
  <si>
    <t>ТОСЭР</t>
  </si>
  <si>
    <t>ТОСЭР/Моногород</t>
  </si>
  <si>
    <t>ТОСЭР/ЗАТО</t>
  </si>
  <si>
    <t>Индустриальный парк</t>
  </si>
  <si>
    <t>Технопарк</t>
  </si>
  <si>
    <t>Бизнес-инкубатор</t>
  </si>
  <si>
    <t>Закрытые перечни для подстановок в соответствующие графы формы</t>
  </si>
  <si>
    <t>графа № 15</t>
  </si>
  <si>
    <t>Виды налоговых льгот:</t>
  </si>
  <si>
    <t>СПВ</t>
  </si>
  <si>
    <t>ЗТР</t>
  </si>
  <si>
    <t>Группы полномочий</t>
  </si>
  <si>
    <t>индивидуальные предприниматели</t>
  </si>
  <si>
    <t>4.5 - Организация транспортного обслуживания населения электрическим транспортом</t>
  </si>
  <si>
    <r>
      <t xml:space="preserve">4.6 - Организация транспортного обслуживания населения </t>
    </r>
    <r>
      <rPr>
        <sz val="11"/>
        <color rgb="FFFF0000"/>
        <rFont val="Times New Roman"/>
        <family val="1"/>
        <charset val="204"/>
      </rPr>
      <t>внеуличным транспортом</t>
    </r>
  </si>
  <si>
    <t>5 - Тарифное регулирование в сфере коммунального хозяйства</t>
  </si>
  <si>
    <t>6 - Образование</t>
  </si>
  <si>
    <t>6.1 - Оплата труда и содержание образовательных организаций</t>
  </si>
  <si>
    <t>6.2 - Расходные обязательства по организации отдыха и оздоровления детей</t>
  </si>
  <si>
    <t>7 - Культура</t>
  </si>
  <si>
    <t>1 - Содержание органов государственной власти субъектов РФ (государственных органов субъекта РФ) и органов местного самоуправления, отдельных государственных учреждений субъекта РФ и муниципальных учреждений</t>
  </si>
  <si>
    <t>1.1 - Расходные обязательства по полномочиям в сфере содержания органов государственной власти субъектов РФ</t>
  </si>
  <si>
    <t>1.2 - Расходные обязательства по полномочиям в сфере содержания государственных органов субъектов РФ, не являющихся органами государственной власти субъектов РФ:</t>
  </si>
  <si>
    <t>1.3 - Расходные обязательства по решению вопросов местного значения и осуществлению полномочий в сфере содержания органов местного самоуправления</t>
  </si>
  <si>
    <t>1.4 - Расходы на обеспечение деятельности государственных учреждений субъектов РФ и муниципальных учреждений</t>
  </si>
  <si>
    <t>2 - Поддержка экономики, малого и среднего предпринимательства</t>
  </si>
  <si>
    <t>2.1 - Расходные обязательства по полномочиям в сфере поддержки сельского хозяйства в части растениеводства</t>
  </si>
  <si>
    <t>2.2 - Расходные обязательства по полномочиям в сфере поддержки сельского хозяйства в части животноводства</t>
  </si>
  <si>
    <t>2.3 - Расходные обязательства по полномочиям в сфере поддержки сельского хозяйства в части рыбоводства</t>
  </si>
  <si>
    <t>2.4 - Расходные обязательства по полномочиям в сфере поддержки малого и среднего предпринимательства</t>
  </si>
  <si>
    <t>2.5 - Расходные обязательства по полномочиям в сфере поддержки промышленности</t>
  </si>
  <si>
    <t>2.6 - Расходные обязательства по полномочиям в сфере создания и размещения территорий, имеющих особый экономический статус</t>
  </si>
  <si>
    <t>3 - Осуществление дорожной деятельности</t>
  </si>
  <si>
    <t>4 - Организация транспортного обслуживания населения:</t>
  </si>
  <si>
    <t>4.1 - Организация транспортного обслуживания населения воздушным транспортом</t>
  </si>
  <si>
    <t>4.2 - Организация транспортного обслуживания населения водным транспортом</t>
  </si>
  <si>
    <t>4.3 - Организация транспортного обслуживания населения автомобильным транспортом</t>
  </si>
  <si>
    <t>4.4 - Организация транспортного обслуживания населения железнодорожным транспортом</t>
  </si>
  <si>
    <t>8 - Расходные обязательства по осуществлению полномочий в сфере здравоохранения</t>
  </si>
  <si>
    <t>8.1 - Финансовое обеспечение территориальных программ государственных гарантий бесплатного оказания гражданам медицинской помощи</t>
  </si>
  <si>
    <t>8.2 - Организация оказания медицинской помощи отдельным категориям граждан</t>
  </si>
  <si>
    <t>8.3 - Осуществление иных полномочий, не отнесенных к территориальным программам государственных гарантий бесплатного оказания гражданам медицинской помощи</t>
  </si>
  <si>
    <t>9 - Обязательное медицинское страхование неработающего населения</t>
  </si>
  <si>
    <t>10 - Социальная поддержка населения</t>
  </si>
  <si>
    <t>10.1 - Расходные обязательства по оплате труда и содержанию организаций социального обслуживания</t>
  </si>
  <si>
    <t>10.2 - Расходные обязательства по предоставлению мер социальной поддержки льготным категориям граждан</t>
  </si>
  <si>
    <t>10.3 - Расходные обязательства по предоставлению мер социальной поддержки гражданам по установленным критериям нуждаемости</t>
  </si>
  <si>
    <t>10.4 - Расходные обязательства по предоставлению мер социальной поддержки детям-сиротам и детям, оставшимся без попечения родителей</t>
  </si>
  <si>
    <t>10.5 - Расходные обязательства по предоставлению региональных социальных доплат к пенсии</t>
  </si>
  <si>
    <t>10.6 - Расходные обязательства по предоставлению доплат к пенсии гражданам, проходившим государственную службу субъекта РФ</t>
  </si>
  <si>
    <t>11 - Физическая культура и спорт</t>
  </si>
  <si>
    <t>11.1 - Содержание учреждений физической культуры и спорта</t>
  </si>
  <si>
    <t>11.2 - Проведение массовых мероприятий в сфере физической культуры</t>
  </si>
  <si>
    <t>12 - Тушение пожаров (за исключением лесных пожаров); 
ликвидация чрезвычайных ситуаций, первичные меры пожарной безопасности:</t>
  </si>
  <si>
    <t>12.1 - Содержание противопожарных (пожарно-спасательных и спасательных) служб субъекта РФ</t>
  </si>
  <si>
    <t>12.2 - Тушение пожаров (за исключением лесных пожаров), ликвидация чрезвычайных ситуаций, первичные меры пожарной безопасности</t>
  </si>
  <si>
    <t>13 - Привлечение заемных средств, а также обслуживание и погашение долговых обязательств</t>
  </si>
  <si>
    <t>14 - Иные сферы деятельности, предусмотренные статьей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</si>
  <si>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t>15 - Предоставление гарантий и компенсаций для лиц, работающих и проживающих в районах Крайнего Севера и приравненных к ним местностях</t>
  </si>
  <si>
    <t>16 - Полномочия, не включенные в пункт 2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</si>
  <si>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t>17 - Полномочия по пункту 5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</si>
  <si>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r>
      <t xml:space="preserve">18 - Строительство </t>
    </r>
    <r>
      <rPr>
        <sz val="11"/>
        <color rgb="FFFF0000"/>
        <rFont val="Times New Roman"/>
        <family val="1"/>
        <charset val="204"/>
      </rPr>
      <t>и содержание</t>
    </r>
    <r>
      <rPr>
        <sz val="11"/>
        <rFont val="Times New Roman"/>
        <family val="1"/>
        <charset val="204"/>
      </rPr>
      <t xml:space="preserve"> жилья - вопросы местного значения</t>
    </r>
  </si>
  <si>
    <t>19 - Коммунальное хозяйство - вопросы местного значения</t>
  </si>
  <si>
    <t>20 - Градостроительство и землепользование - вопросы местного значения</t>
  </si>
  <si>
    <t>21 - Благоустройство территорий - вопросы местного значения</t>
  </si>
  <si>
    <t>23 - Прочие вопросы местного значения и прочие полномочия, предусмотренные в статьях 14, 15, 16, 16.2 Федерального закона "Об общих принципах организации местного самоуправления в РФ"</t>
  </si>
  <si>
    <t>24 - Дополнительные полномочия и права всех видов муниципальных образований</t>
  </si>
  <si>
    <t>25 - Дополнительные полномочия и права субъектов РФ</t>
  </si>
  <si>
    <t>Социальная</t>
  </si>
  <si>
    <t>Пониженная налоговая ставка</t>
  </si>
  <si>
    <t>Вычет из налогооблагаемой базы</t>
  </si>
  <si>
    <t>Инвестиционный налоговый вычет</t>
  </si>
  <si>
    <t>Освобождение от налогообложения</t>
  </si>
  <si>
    <t>Нулевая налоговая ставка</t>
  </si>
  <si>
    <t>Уменьшение суммы налога</t>
  </si>
  <si>
    <t>графа № 13</t>
  </si>
  <si>
    <t>графа № 16</t>
  </si>
  <si>
    <t>графы № 20-21</t>
  </si>
  <si>
    <t>графа № 23</t>
  </si>
  <si>
    <t>ЕНВД</t>
  </si>
  <si>
    <t>Транспортный налог</t>
  </si>
  <si>
    <t>Налог на прибыль организаций</t>
  </si>
  <si>
    <t>184-ФЗ: иные полномочия, предусмотренные ст. 26.3</t>
  </si>
  <si>
    <t>полномочия, не предусмотренные в ст. 26.3 закона № 184-ФЗ, установленные иными федеральными законами</t>
  </si>
  <si>
    <t>184-ФЗ: ст. 26.3-1</t>
  </si>
  <si>
    <t>131-ФЗ: п. 6, 33.1 ч. 1 ст. 14; п. 8.1 ч. 1 ст. 15; п. 6, 9.1 ч. 1 ст. 16</t>
  </si>
  <si>
    <t>131-ФЗ: п. 4, 4.1, 18 ч. 1 ст. 14; п. 4, 14 ч. 1 ст. 15; п. 4, 4.1, 24 ч. 1 ст. 16; п. 4.2, 4.3, 6.1, 8.2 ч. 1 ст. 17</t>
  </si>
  <si>
    <t>131-ФЗ: п. 20, 37, 39 ч. 1 ст. 14; п. 15, 32, 35, 36 ч. 1 ст. 15; п. 26, 41, 43 ч. 1 ст. 16</t>
  </si>
  <si>
    <t>131-ФЗ: п. 15, 19, 21, 22, 27 ч. 1 ст. 14; п. 15.1, 17, 22, 34 ч. 1 ст. 15; п. 20, 23, 25, 26.1, 27, 30 ч. 1 ст. 16; п. 8, 10 ч. 1 ст. 16.2</t>
  </si>
  <si>
    <t>131-ФЗ: п. 7.2, 10, 31, 32, 33, 34, ч. 1 ст. 14; п. 6.2, 8, 9, 18, 23, 28, 29 ч. 1 ст. 15; п. 7.2, 9, 11, 15, 31, 36, 37, 38 ч. 1 ст. 16; п. 5, 13 ч. 1 ст. 16.2; п. 5 ч. 1 ст. 17</t>
  </si>
  <si>
    <t xml:space="preserve">131-ФЗ: ст. 14.1, 15.1, 16.1
</t>
  </si>
  <si>
    <t>184-ФЗ: пп. 34 п. 2 ст. 26.3</t>
  </si>
  <si>
    <t>184-ФЗ: пп. 5, 5.1, 31, 45, 50, 51 п. 2 ст. 26.3
131-ФЗ: п. 7.1, 8, 9, 23, 24, 26 ч. 1 ст. 14; п. 6.1, 7, 21, 24 ч. 1 ст. 15; п. 7.1, 8, 10, 28, 29, 32 ч. 1 ст. 16; п. 4 ч. 1 ст. 16.2</t>
  </si>
  <si>
    <t>184-ФЗ: пп. 30 п. 2 ст. 26.3
131-ФЗ: п. 14 ч. 1 ст. 14; п. 26 ч. 1 ст. 15; п. 19 ч. 1 ст. 16; п. 7 ч. 1 ст. 16.2</t>
  </si>
  <si>
    <t>184-ФЗ: пп. 9 п. 2 ст. 26.3
131-ФЗ: п. 28 ч. 1 ст. 14; п. 25 ч. 1 ст. 15; п. 33 ч. 1 ст. 16; п. 11 ч. 1 ст. 16.2</t>
  </si>
  <si>
    <t>184-ФЗ: пп. 11, 11.1 п. 2 ст. 26.3
131-ФЗ:  п. 5 ч. 1 ст. 14; п. 5 ч. 1 ст. 15; п. 5 ч. 1 ст. 16</t>
  </si>
  <si>
    <t xml:space="preserve">184-ФЗ: пп. 12, 12.1, 12.2 п. 2 ст. 26.3
131-ФЗ: п. 7 ч. 1 ст. 14; п. 6 ч. 1 ст. 15; п. 7 ч. 1 ст. 16 </t>
  </si>
  <si>
    <t>184-ФЗ: пп. 67, 67.1 п. 2 ст. 26.3
131-ФЗ: п. 4, 4.1 ч. 1 ст. 17</t>
  </si>
  <si>
    <t>184-ФЗ: пп. 13, 13.1, 13.2, 14, 14.1, 14.1-1, 24.3, 58 п. 2 ст. 26.3
131-ФЗ: п. 30 ч. 1 ст. 14; п. 11, 27 ч. 1 ст. 15; п. 13, 34 ч. 1 ст. 16; п. 12 ч. 1 ст. 16.2</t>
  </si>
  <si>
    <t>184-ФЗ: пп. 15, 16, 17, 18, 19, 20 п. 2 ст. 26.3
131-ФЗ: п. 11 - 13.1 ч. 1 ст. 14; п. 19, 19.1, 19.2, 19.3 ч. 1 ст. 15; п. 16, 17, 17.1, 18 ч. 1 ст. 16; п. 6 ч. 1 ст. 16.2</t>
  </si>
  <si>
    <t>184-ФЗ: пп. 21, 21.1, 21.2 п. 2 ст. 26.3
131-ФЗ: п. 12 ч. 1 ст. 15; п. 14 ч. 1 ст. 16</t>
  </si>
  <si>
    <t>184-ФЗ: пп. 22 п. 2 ст. 26.3</t>
  </si>
  <si>
    <t>184-ФЗ: пп. 14.2, 24, 24.2, 41 п. 2 ст. 26.3</t>
  </si>
  <si>
    <t>полномочия органов государственной власти субъекта РФ по предметам совместного ведения, осуществляемые органами государственной власти субъектов РФ самостоятельно за счет и в пределах средств бюджета субъекта РФ, установленные до принятия федеральных законов по предметам совместного ведения, а также по вопросам совместного ведения, не урегулированным федеральными законами, законами субъекта РФ</t>
  </si>
  <si>
    <t>СЭЗ</t>
  </si>
  <si>
    <r>
      <t xml:space="preserve">Принадлежность налогового расхода к группе полномочий в соответствии с методикой распределения дотаций (постановление Правительства РФ от 22.11.2004 № 670 </t>
    </r>
    <r>
      <rPr>
        <i/>
        <sz val="10"/>
        <color theme="1"/>
        <rFont val="Calibri"/>
        <family val="2"/>
        <charset val="204"/>
        <scheme val="minor"/>
      </rPr>
      <t xml:space="preserve">в ред. от </t>
    </r>
    <r>
      <rPr>
        <i/>
        <sz val="10"/>
        <color rgb="FFFF0000"/>
        <rFont val="Calibri"/>
        <family val="2"/>
        <charset val="204"/>
        <scheme val="minor"/>
      </rPr>
      <t>27.12.2019</t>
    </r>
    <r>
      <rPr>
        <b/>
        <sz val="10"/>
        <color theme="1"/>
        <rFont val="Calibri"/>
        <family val="2"/>
        <charset val="204"/>
        <scheme val="minor"/>
      </rPr>
      <t>)</t>
    </r>
  </si>
  <si>
    <t>Закон Воронежской области от 05.04.2011 № 26-ОЗ «Об установлении ставки налога, взимаемого в связи с применением упрощенной системы налогообложения, для отдельных категорий налогоплательщиков»</t>
  </si>
  <si>
    <t xml:space="preserve">Закон Воронежской области от 11.06.2003 № 28-ОЗ «О предоставлении налоговых льгот по уплате транспортного налога на территории Воронежской области» </t>
  </si>
  <si>
    <t>ст.1</t>
  </si>
  <si>
    <t xml:space="preserve">Привлечение инвестиций в экономику региона, повышение инвестиционной активности </t>
  </si>
  <si>
    <t>х</t>
  </si>
  <si>
    <t xml:space="preserve">Пониженная налоговая ставка </t>
  </si>
  <si>
    <t>Организации, реализующие особо значимые инвестиционные проекты, направленные на модернизацию, реконструкцию, расширение или техническое перевооружение действующего производства; производство автомобилей; на создание новых производств на территории Воронежской области</t>
  </si>
  <si>
    <t xml:space="preserve">Социальная </t>
  </si>
  <si>
    <t>Религиозные организации - в отношении имущества, являющегося объектом налогообложения</t>
  </si>
  <si>
    <t>Сохранение культурного наследия</t>
  </si>
  <si>
    <t xml:space="preserve">Освобождение от налогообложения </t>
  </si>
  <si>
    <t>2,2 п.п.</t>
  </si>
  <si>
    <t>Реализация прав граждан на предоставление санаторно-курортного лечения в рамках оказания государственной социальной помощи</t>
  </si>
  <si>
    <t>1,8 п.п.</t>
  </si>
  <si>
    <t>Медицинские организации, оказывающие высокотехнологичную медицинскую помощь в рамках Программы государственных гарантий оказания гражданам Российской Федерации бесплатной медицинской помощи на территории Воронежской области</t>
  </si>
  <si>
    <t>Организации, осуществляющие производство сельскохозяйственной продукции</t>
  </si>
  <si>
    <t>Организации - налогоплательщики в отношении имущества аэродромов и объектов единой системы организации воздушного движения</t>
  </si>
  <si>
    <t>Организации, осуществляющие управление и содержание инфраструктурных объектов, расположенных на территориях индустриальных парков</t>
  </si>
  <si>
    <t>Развитие АПК</t>
  </si>
  <si>
    <t>Развитие транспортной инфраструктуры</t>
  </si>
  <si>
    <t>Повышение инвестиционной привлекательности Воронежской области за счет создания условий для размещения новых высокоэффективных производств на территориях индустриальных парков</t>
  </si>
  <si>
    <t>ст.1/ч.1</t>
  </si>
  <si>
    <t>2,5 п.п. (3,5 п.п.); 
4,5 п.п. (3,5 п.п.)</t>
  </si>
  <si>
    <t xml:space="preserve">Социально-экономическое развитие моногорода Павловск  </t>
  </si>
  <si>
    <t>Закон Воронежской области от 27.11.2003 № 62-ОЗ «О налоге на имущество организаций» (в ред. от 25.05.2018 № 72-ОЗ)</t>
  </si>
  <si>
    <t xml:space="preserve">ст.1/ч.1 </t>
  </si>
  <si>
    <t>Поддержка МСП</t>
  </si>
  <si>
    <t>10 п.п.</t>
  </si>
  <si>
    <t xml:space="preserve">ст.1.1/ч.1 </t>
  </si>
  <si>
    <t>15 п.п.; 
6 п.п.</t>
  </si>
  <si>
    <t xml:space="preserve">ст.1.2/ч.1 </t>
  </si>
  <si>
    <t>2 п.п.</t>
  </si>
  <si>
    <t>ст.2.1</t>
  </si>
  <si>
    <t>6 п.п.</t>
  </si>
  <si>
    <t>Герои Советского Союза; Герои России; Герои соц. труда, Герои Российской Федерации, граждане, награжденные орденом Славы трех степеней</t>
  </si>
  <si>
    <t>100% от ставок</t>
  </si>
  <si>
    <t>Граждане, подвергшиеся воздействию радиации вследствие катастрофы на Чернобыльской АЭС и аварии на производственном объединении "Маяк", ядерных испытаний на Семипалатинском полигоне, а также граждане из Подразделений особого риска</t>
  </si>
  <si>
    <t>Физические лица, на которых зарегистрированы автомобили легковые, с года выпуска которых прошло 25 и более лет</t>
  </si>
  <si>
    <t>Физические лица, на которых зарегистрированы мотоциклы и мотороллеры отечественного производства, с года выпуска которых прошло 25 и более лет</t>
  </si>
  <si>
    <t>Члены семей погибших (умерших) военнослужащих</t>
  </si>
  <si>
    <t>Добровольные пожарные (дружины)</t>
  </si>
  <si>
    <t>Сельскохозяйственные организации, крестьянские (фермерские) хозяйства и индивидуальные предприниматели</t>
  </si>
  <si>
    <t xml:space="preserve">Транспортные предприятия, осуществляющие пассажирские перевозки и получающие дотации из областного и местных бюджетов, номерные транспортные предприятия 
</t>
  </si>
  <si>
    <t>Учреждения, финансируемые из областного и местного бюджетов</t>
  </si>
  <si>
    <t xml:space="preserve">Общественные организации инвалидов </t>
  </si>
  <si>
    <t>Общественные объединения, внесенные в реестр общественных объединений пожарной охраны Воронежской области</t>
  </si>
  <si>
    <t>ст.1/п.1</t>
  </si>
  <si>
    <t>ст.2.1/п.1/пп.1</t>
  </si>
  <si>
    <t>ст.2.1/п.1/пп.3</t>
  </si>
  <si>
    <t>ст.2.1/п.1/пп.5</t>
  </si>
  <si>
    <t>ст.1/п.1/пп.1</t>
  </si>
  <si>
    <t>ст.1/п.1/пп.2</t>
  </si>
  <si>
    <t xml:space="preserve">ст.1/п.1/пп.3 </t>
  </si>
  <si>
    <t>ст.1/п.1/пп.10</t>
  </si>
  <si>
    <t>ст.1/п.1/пп.11</t>
  </si>
  <si>
    <t>ст.1/п.1/пп.12</t>
  </si>
  <si>
    <t>ст.1/п.1/пп.15</t>
  </si>
  <si>
    <t>ст.1/п.1/пп.19</t>
  </si>
  <si>
    <t xml:space="preserve">ст.1/п.1/пп.4 </t>
  </si>
  <si>
    <t xml:space="preserve">ст.1/п.1/пп.5 </t>
  </si>
  <si>
    <t xml:space="preserve">ст.1/п.1/пп.7 </t>
  </si>
  <si>
    <t xml:space="preserve">ст.1/п.1/пп.9 </t>
  </si>
  <si>
    <t xml:space="preserve">ст.1/п.1/пп.16 </t>
  </si>
  <si>
    <t>12 п.п.; 
7 п.п.</t>
  </si>
  <si>
    <t>2,2 п.п.; 
1,1 п.п.</t>
  </si>
  <si>
    <t>Закон Воронежской области от 25.05.2018 № 87-ОЗ "О ставке налога на прибыль организаций для организаций, получивших статус резидентов территории опережающего социально-экономического развития "Павловск" в Воронежской области"</t>
  </si>
  <si>
    <t xml:space="preserve">Закон Воронежской области от 27.11.2003 № 62-ОЗ «О налоге на имущество организаций» </t>
  </si>
  <si>
    <t>Закон Воронежской области от 27.11.2003 № 62-ОЗ «О налоге на имущество организаций» (в ред. от 07.07.2006 № 80-ОЗ)</t>
  </si>
  <si>
    <t>Закон Воронежской области от 27.11.2003 № 62-ОЗ «О налоге на имущество организаций» (в ред.  от 11.07.2011 № 105-ОЗ)</t>
  </si>
  <si>
    <t>Закон Воронежской области от 27.11.2003 № 62-ОЗ «О налоге на имущество организаций»  (в ред. 21.12.2009 № 160-ОЗ)</t>
  </si>
  <si>
    <t>Закон Воронежской области от 27.11.2003 № 62-ОЗ «О налоге на имущество организаций» (в ред. от 02.04.2012 № 33-ОЗ)</t>
  </si>
  <si>
    <t>Закон Воронежской области от 05.04.2011 № 26-ОЗ «Об установлении ставки налога, взимаемого в связи с применением упрощенной системы налогообложения, для отдельных категорий налогоплательщиков» (в ред. от 05.05.2015 № 55-ОЗ)</t>
  </si>
  <si>
    <t>Закон Воронежской области от 05.04.2011 № 26-ОЗ «Об установлении ставки налога, взимаемого в связи с применением упрощенной системы налогообложения, для отдельных категорий налогоплательщиков» (в ред. от 26.11.2015 № 158-ОЗ)</t>
  </si>
  <si>
    <t>Закон Воронежской области от 28.11.2012 № 127-ОЗ «О применении индивидуальными предпринимателями патентной системы налогообложения на территории Воронежской области» (в ред. от  05.05.2015 № 56-ОЗ)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</si>
  <si>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 02.12.2004 № 84-ОЗ)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</si>
  <si>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 12.03.2007 № 25-ОЗ)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</si>
  <si>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 02.04.2012 № 32-ОЗ)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</si>
  <si>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 06.11.2013 № 152-ОЗ)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</si>
  <si>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02.04.2012 № 32-ОЗ)</t>
  </si>
  <si>
    <t>Закон Воронежской области от 11.06.2003 № 28-ОЗ «О предоставлении налоговых льгот по уплате транспортного налога на территории Воронежской области» (в ред. от 05.06.2015 № 91-ОЗ)</t>
  </si>
  <si>
    <t>1,1 п.п. - с 01.01.2016; 
2,2 п.п. - с 01.01.2010</t>
  </si>
  <si>
    <t>0,5 п.п. - с 01.01.2018; 
0,7 п.п. - с 01.01.2017; 
1,1 п.п. - с 01.01.2015; 
1,7 п.п. - с 01.01.2004</t>
  </si>
  <si>
    <t>Резиденты ТОСЭР "Павловск"</t>
  </si>
  <si>
    <t>Нормативный правовой акт (далее – НПА), которым предусматриваются налоговые льготы, освобождения и иные преференции</t>
  </si>
  <si>
    <t xml:space="preserve">Структурные единицы НПА </t>
  </si>
  <si>
    <t>Целевая категория налогового расхода</t>
  </si>
  <si>
    <t xml:space="preserve">Цели предоставления налоговых льгот, освобождений и иных преференций </t>
  </si>
  <si>
    <t xml:space="preserve">Наименования налогов, по которым предусматриваются налоговые льготы, освобождения и иные преференции </t>
  </si>
  <si>
    <t>Приложение</t>
  </si>
  <si>
    <t xml:space="preserve">Вид налоговых льгот, освобождений и иных преференций </t>
  </si>
  <si>
    <t xml:space="preserve">Закон Воронежской области от 22.05.2019 № 70-ОЗ
«О применении инвестиционного налогового вычета по налогу на прибыль организаций на территории Воронежской области»
</t>
  </si>
  <si>
    <t>Организации, реализующие особо значимые инвестиционные проекты на территории Воронежской области</t>
  </si>
  <si>
    <t>7 п.п.</t>
  </si>
  <si>
    <t>Снижение налоговой ставки к размеру ставки, в пределах которой предоставляются налоговые льготы, освобождения и иные преференции по налогам</t>
  </si>
  <si>
    <t>Закон Воронежской области от 22.05.2019 № 71-ОЗ "О ставке налога на прибыль организаций для организаций, получивших статус резидентов особой экономической зоны, созданной на территории Воронежской области"</t>
  </si>
  <si>
    <t xml:space="preserve">Даты начала действия НПА </t>
  </si>
  <si>
    <t>12 п.п.; 
3,5 п.п.</t>
  </si>
  <si>
    <t>ИТОГО по налогу на прибыль организаций</t>
  </si>
  <si>
    <t>Организации, являющиеся стороной специальных инвестиционных контрактов</t>
  </si>
  <si>
    <t>Развитие промышленности и повышение ее конкурентоспособ-ности</t>
  </si>
  <si>
    <t xml:space="preserve">Налогоплательщики, применяющие упрощенную систему налогообложения, выбравшие в качестве объекта налогообложения доходы, уменьшенные на величину расходов
</t>
  </si>
  <si>
    <t xml:space="preserve">ИП, впервые зарегистрированные, применяющие УСН </t>
  </si>
  <si>
    <t>Налогоплательщики, применяющие упрощенную систему налогообложения, выбравшие в качестве объекта налогообложения доходы</t>
  </si>
  <si>
    <t xml:space="preserve">ИП, впервые зарегистрированные, применяющие патентную систему налогообложения  </t>
  </si>
  <si>
    <t>5 п.п.</t>
  </si>
  <si>
    <t>ст.1.3/ч.1</t>
  </si>
  <si>
    <t xml:space="preserve">ст.1/п.1/пп.20 </t>
  </si>
  <si>
    <t>ИТОГО по налогу на имущество организаций</t>
  </si>
  <si>
    <t xml:space="preserve">ст.1/п.1/пп.21 </t>
  </si>
  <si>
    <t xml:space="preserve">Организации, получившие статус резидентов особой экономической зоны в соответствии с Федеральным законом от 22 июля 2005 года N 116-ФЗ "Об особых экономических зонах в Российской Федерации", созданной на территории Воронежской области  </t>
  </si>
  <si>
    <t>ИТОГО по транспортному налогу</t>
  </si>
  <si>
    <t xml:space="preserve">Организации, осуществляющие деятельность по управлению закрытыми паевыми инвестиционными фондами </t>
  </si>
  <si>
    <t xml:space="preserve">Организации, включенные в перечень санаторно-курортных учреждений, в которые предоставляются путевки на санаторно-курортной лечение </t>
  </si>
  <si>
    <t>Реализация прав граждан на получение высокотехнологичной медицинской помощи</t>
  </si>
  <si>
    <t xml:space="preserve">ИТОГО по упрощенной системе налогообложения </t>
  </si>
  <si>
    <t xml:space="preserve">2023 год </t>
  </si>
  <si>
    <t xml:space="preserve">2024 год </t>
  </si>
  <si>
    <t>Закон Воронежской области от 27.11.2003 № 62-ОЗ «О налоге на имущество организаций» (в ред. от 27.11.2019 № 128-ОЗ)</t>
  </si>
  <si>
    <t>Поддержка субъектов МСП</t>
  </si>
  <si>
    <t>Налогоплательщики, применяющие специальные налоговые режимы, в отношении жилых помещений, гаражей, машино-мест, объектов незавершенного строительства, а также жилых строений, садовых домов, хозяйственных строений или сооружений, расположенных на земельных участках, предоставленных для ведения личного подсобного хозяйства, огородничества, садоводства или индивидуального жилищного строительства.</t>
  </si>
  <si>
    <t>0,5 п.п.- с 2019 г.; 
1,0 п.п.- 2018 г.; 
1,5 п.п. - 2017 г.</t>
  </si>
  <si>
    <t>0,5 п.п.</t>
  </si>
  <si>
    <t xml:space="preserve">2025 год </t>
  </si>
  <si>
    <t xml:space="preserve">Закон Воронежской области от 14.12.2021 № 152-ОЗ "О ставке налога на прибыль организаций для организаций - участников региональных инвестиционных проектов в Воронежской области" </t>
  </si>
  <si>
    <t>ст.2</t>
  </si>
  <si>
    <t>Организации - участники региональных инвестиционных проектов, включенные в реестр участников региональных инвестиционных проектов в соответствии с действующим законодательством</t>
  </si>
  <si>
    <t>ст.2.1/п.1/пп.6</t>
  </si>
  <si>
    <t>Организации - в отношении имущества, используемого для производства удобрений и азотных соединений</t>
  </si>
  <si>
    <t>ст.2.1/п.1/пп.7</t>
  </si>
  <si>
    <t>Газораспределительные организации - в отношении объектов газораспределительных сетей, находящихся на территории Воронежской области, принадлежащих организации на праве собственности, вновь введенных в эксплуатацию в соответствии с пообъектным планом-графиком догазификации Воронежской области региональной программы газификации жилищно-коммунального хозяйства, промышленных и иных организаций Воронежской области на 2022 - 2031 годы</t>
  </si>
  <si>
    <t xml:space="preserve">Реализация мероприятий по догазификации Воронежской области </t>
  </si>
  <si>
    <t>Освобождение от налогообложения (5 налоговых периодов),пониженная ставка (следующие 5 налоговых периодов)</t>
  </si>
  <si>
    <t>Закон Воронежской области от 27.11.2003 № 62-ОЗ «О налоге на имущество организаций» (в ред. от 22.05.2019 № 49-ОЗ)</t>
  </si>
  <si>
    <t>Закон Воронежской области от 27.11.2003 № 62-ОЗ «О налоге на имущество организаций» (в ред. от 11.10.2019 № 122-ОЗ)</t>
  </si>
  <si>
    <t>Закон Воронежской области от 27.11.2003 № 62-ОЗ «О налоге на имущество организаций» (в ред. от 28.12.2021 № 166-ОЗ)</t>
  </si>
  <si>
    <t>Закон Воронежской области от 27.11.2003 № 62-ОЗ «О налоге на имущество организаций» (в ред. от 24.06.2022 № 54-ОЗ)</t>
  </si>
  <si>
    <t xml:space="preserve">Организации, получившие статус резидентов особой экономической зоны в соответствии с Федеральным законом от 22 июля 2005 года № 116-ФЗ "Об особых экономических зонах в Российской Федерации", созданной на территории Воронежской области
</t>
  </si>
  <si>
    <t xml:space="preserve">Закон Воронежской области от 11.06.2003 № 28-ОЗ «О предоставлении налоговых льгот по уплате транспортного налога на территории Воронежской области» (ред. от 22.05.2019 № 48-ОЗ)
</t>
  </si>
  <si>
    <t xml:space="preserve">Закон Воронежской области от 05.04.2011 № 26-ОЗ «Об установлении ставки налога, взимаемого в связи с применением упрощенной системы налогообложения, для отдельных категорий налогоплательщиков» (в ред. от 02.03.2020 № 9-ОЗ)
</t>
  </si>
  <si>
    <t xml:space="preserve">Физические лица (за одно транспортное средство) и организации, на которых зарегистрированы в соответствии с законодательством транспортные средства (за исключением водных и воздушных транспортных средств), оснащенные только электрическими двигателями
</t>
  </si>
  <si>
    <t>ст.1/п.1/пп.22</t>
  </si>
  <si>
    <t>Повышение уровня и качества жизни граждан</t>
  </si>
  <si>
    <t xml:space="preserve">Оказание поддержки добровольным пожарным </t>
  </si>
  <si>
    <t xml:space="preserve">Поддержка организаций, осуществляющих производство сельскохозяйственной продукции </t>
  </si>
  <si>
    <t xml:space="preserve">Оптимизация финансовых потоков бюджета </t>
  </si>
  <si>
    <t>Поддержка общественных организаций инвалидов</t>
  </si>
  <si>
    <t xml:space="preserve">Поддержка общественных объединений пожарной охраны </t>
  </si>
  <si>
    <t xml:space="preserve">Обеспечение экологичности используемых транспортных средств на территории Воронежской области </t>
  </si>
  <si>
    <t xml:space="preserve">Закон Воронежской области от 11.06.2003 № 28-ОЗ «О предоставлении налоговых льгот по уплате транспортного налога на территории Воронежской области» (ред. от 05.07.2021 № 73-ОЗ)
</t>
  </si>
  <si>
    <t xml:space="preserve">ИТОГО по патентной системе налогообложения </t>
  </si>
  <si>
    <t>Выпадающие доходы консолидированного бюджета Воронежской области, тыс. руб.</t>
  </si>
  <si>
    <t xml:space="preserve">2026 год </t>
  </si>
  <si>
    <t>Закон Воронежской области от 10.06.2014 № 91-ОЗ "О ставках налога на прибыль организаций для инвесторов, реализующих особо значимые инвестиционные проекты на территории Воронежской области"
ранее - Закон Воронежской области от 27.11.2006 № 99-ОЗ</t>
  </si>
  <si>
    <t>Налогоплательщики в отношении административно-деловых и торговых центров (комплексы) и помещении в них общей площадью; 
Налогоплательщики в отношении нежилых помещений, назначение которых в соответствии с кадастровыми паспортами объектов недвижимости или документами технического учета объектов недвижимости предусматривает размещение торговых объектов, либо которые фактически используются для размещения торговых объектов</t>
  </si>
  <si>
    <t>ст.2.1/п.7/пп.6</t>
  </si>
  <si>
    <t>Организации, осуществляющие деятельность по финансовой аренде (лизингу) самолетов, вертолетов российского производства</t>
  </si>
  <si>
    <t>Реализация пилотного проекта «ДОМ.РФ» по формированию доступного арендного жилья в субъектах РФ - созданию условий для развития аренды (найма) жилых помещений физическими лицами для целей, не связанных с осуществлением ими предпринимательской деятельности</t>
  </si>
  <si>
    <t>1,9 п.п.</t>
  </si>
  <si>
    <t>Поддержка развития отечественного самолетостроения и российских авиакомпаний</t>
  </si>
  <si>
    <t xml:space="preserve">Организации в отношении объектов недвижимого имущества, используемых для функционирования детских железных дорог, расположенных на территории Воронежской области и предназначенных для осуществления образовательной деятельности по дополнительным общеразвивающим программам
</t>
  </si>
  <si>
    <t xml:space="preserve">Оказание государственной поддержки социальным проектам, направленным на осуществление образовательной деятельности по дополнительным общеразвивающим программам </t>
  </si>
  <si>
    <t>Отчетный финансовый год</t>
  </si>
  <si>
    <t xml:space="preserve">Инвестиционный налоговый вычет </t>
  </si>
  <si>
    <t>Закон Воронежской области от 22.05.2019 № 70-ОЗ "О применении инвестиционного налогового вычета по налогу на прибыль организаций на территории Воронежской области" (в ред. от 25.12.2023 № 143-ОЗ)</t>
  </si>
  <si>
    <t>ст. 1.1.</t>
  </si>
  <si>
    <t>Организации, безвозмездно передавшие имущество (включая денежные средства) образовательным организациям</t>
  </si>
  <si>
    <t xml:space="preserve">Создание условий для динамичного и эффективного развития образовательной деятельности на территории Воронежской области. </t>
  </si>
  <si>
    <t>В размере инвествычета</t>
  </si>
  <si>
    <t xml:space="preserve">Закон Воронежской области от 23.07.2024 № 56-ОЗ "О ставках налога на прибыль организаций, подлежащего зачислению в областной бюджет, для участников специальных тнвестиционных контрактов" </t>
  </si>
  <si>
    <t>ст. 2</t>
  </si>
  <si>
    <t xml:space="preserve">Уччастинки специальных инвестиционных контрактов </t>
  </si>
  <si>
    <t>Первый заместитель министра экономического развития Воронежской области</t>
  </si>
  <si>
    <t>К.М. Хорошев</t>
  </si>
  <si>
    <t xml:space="preserve">Один из родителей (законных представителей) в семье, признанной многодетной </t>
  </si>
  <si>
    <t>Ветераны боевых действий, граждане, призванные на военную службу по частичной мобилизации или заключившие контракт о прохождении военной службы в зоне проведения СВО, либо граждане, пребывающие в запасе, добровольно изъявившие желание принять участие в СВО в составе добровольческих отрядов - за одно транспортное средство</t>
  </si>
  <si>
    <t>Закон Воронежской области от 11.06.2003 № 28-ОЗ "О предоставлении налоговых льгот по уплате транспортного налога на территории Воронежской области" (в ред. от 14.04.2023 № 30-ОЗ)</t>
  </si>
  <si>
    <t>ст.1/п.1/пп.2.1</t>
  </si>
  <si>
    <t xml:space="preserve">Закон Воронежской области от 11.06.2003 № 28-ОЗ "О предоставлении налоговых льгот по уплате транспортного налога на территории Воронежской области"(в ред. от 29.03.2024 № 17-ОЗ) </t>
  </si>
  <si>
    <t>ст.1/п.1/пп.2.3</t>
  </si>
  <si>
    <t xml:space="preserve">Ветераны ВОВ; бывшие узники концлагерей и гетто, инвалиды всех категорий </t>
  </si>
  <si>
    <t>Закон Воронежской области от 11.06.2003 № 28-ОЗ "О предоставлении налоговых льгот по уплате транспортного налога на территории Воронежской области" (в ред. от 29.03.2024 № 17-ОЗ)</t>
  </si>
  <si>
    <t>ст.1/п.1/пп.12.1</t>
  </si>
  <si>
    <t>Объем недополученных доходов консолидированного бюджета Воронежской области в связи с предоставлением налоговых льгот законодательными актами Воронежской области</t>
  </si>
  <si>
    <t>17 п.п.; 
7 п.п.;                                    3,5 п.п.</t>
  </si>
  <si>
    <t xml:space="preserve"> ст.2.1/п.7/пп.4 </t>
  </si>
  <si>
    <t>ст.2.1/п.6</t>
  </si>
  <si>
    <t xml:space="preserve"> ст.2.1/п.7/пп.1 </t>
  </si>
  <si>
    <t xml:space="preserve"> ст.2.1/п.7/пп.3</t>
  </si>
  <si>
    <t xml:space="preserve"> ст.2.1/п.7/пп.2</t>
  </si>
  <si>
    <t xml:space="preserve"> ст.2.1/п.7/пп.5</t>
  </si>
  <si>
    <t>ст.2.1/п.4</t>
  </si>
  <si>
    <t>ст.2.1/п.3</t>
  </si>
  <si>
    <t>ст.2.1/п.5</t>
  </si>
  <si>
    <t>Ветераны боевых действий, граждане, призванные на военную службу по частичной мобилизации или заключившие контракт о прохождении военной службы в зоне проведения СВО, либо граждане, пребывающие в запасе, добровольно изъявившие желание принять участие в СВО в составе добровольческих отрядов, либо по заявлению указанных лиц один из членов их семьи, - за один автомобиль легковой</t>
  </si>
  <si>
    <t>Один из членов семьи погибшего (умершего) при исполнении обязанностей военной службы гражданина, призванного на военную службу по частичной мобилизации, или заключившего контракт о прохождении военной службы в зоне СВО, либо гражданина, пребывавшего в запасе, добровольно изъявившего желание принять участие в СВО в составе добровольческих отрядов, за один автомобиль легковой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</si>
</sst>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9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  <xf numFmtId="0" fontId="10" fillId="0" borderId="0"/>
  </cellStyleXfs>
  <cellXfs count="116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0" fontId="17" fillId="0" borderId="0" xfId="27" applyFont="1" applyAlignment="1">
      <alignment vertical="top" wrapText="1"/>
    </xf>
    <xf numFmtId="0" fontId="17" fillId="3" borderId="0" xfId="27" applyFont="1" applyFill="1" applyAlignment="1">
      <alignment vertical="top" wrapText="1"/>
    </xf>
    <xf numFmtId="49" fontId="16" fillId="0" borderId="0" xfId="27" applyNumberFormat="1" applyFont="1" applyAlignment="1">
      <alignment horizontal="center" vertical="center"/>
    </xf>
    <xf numFmtId="0" fontId="16" fillId="0" borderId="0" xfId="27" applyFont="1" applyAlignment="1">
      <alignment vertical="center"/>
    </xf>
    <xf numFmtId="0" fontId="16" fillId="0" borderId="0" xfId="27" applyFont="1"/>
    <xf numFmtId="49" fontId="12" fillId="0" borderId="1" xfId="27" applyNumberFormat="1" applyFont="1" applyBorder="1" applyAlignment="1">
      <alignment horizontal="center" vertical="center"/>
    </xf>
    <xf numFmtId="3" fontId="19" fillId="0" borderId="0" xfId="1" applyNumberFormat="1" applyFont="1" applyFill="1" applyBorder="1" applyAlignment="1">
      <alignment vertical="center" wrapText="1"/>
    </xf>
    <xf numFmtId="3" fontId="19" fillId="0" borderId="0" xfId="1" applyNumberFormat="1" applyFont="1" applyFill="1" applyBorder="1" applyAlignment="1">
      <alignment vertical="center"/>
    </xf>
    <xf numFmtId="0" fontId="21" fillId="0" borderId="0" xfId="27" applyFont="1" applyAlignment="1">
      <alignment horizontal="center"/>
    </xf>
    <xf numFmtId="0" fontId="17" fillId="3" borderId="0" xfId="27" applyFont="1" applyFill="1" applyAlignment="1">
      <alignment vertical="center"/>
    </xf>
    <xf numFmtId="3" fontId="18" fillId="0" borderId="0" xfId="1" applyNumberFormat="1" applyFont="1" applyFill="1" applyBorder="1" applyAlignment="1">
      <alignment horizontal="center" vertical="center"/>
    </xf>
    <xf numFmtId="0" fontId="22" fillId="0" borderId="1" xfId="27" applyFont="1" applyBorder="1" applyAlignment="1">
      <alignment horizontal="left" vertical="center" wrapText="1"/>
    </xf>
    <xf numFmtId="0" fontId="23" fillId="0" borderId="1" xfId="27" applyFont="1" applyBorder="1" applyAlignment="1">
      <alignment horizontal="left" vertical="center" wrapText="1"/>
    </xf>
    <xf numFmtId="0" fontId="15" fillId="0" borderId="1" xfId="27" applyFont="1" applyBorder="1" applyAlignment="1">
      <alignment horizontal="left" vertical="center" wrapText="1"/>
    </xf>
    <xf numFmtId="49" fontId="12" fillId="0" borderId="1" xfId="27" quotePrefix="1" applyNumberFormat="1" applyFont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0" fontId="17" fillId="0" borderId="0" xfId="27" applyFont="1" applyAlignment="1">
      <alignment vertical="center" wrapText="1"/>
    </xf>
    <xf numFmtId="0" fontId="24" fillId="0" borderId="0" xfId="27" applyFont="1" applyAlignment="1">
      <alignment vertical="center"/>
    </xf>
    <xf numFmtId="0" fontId="25" fillId="0" borderId="0" xfId="27" applyFont="1" applyAlignment="1">
      <alignment vertical="center" wrapText="1"/>
    </xf>
    <xf numFmtId="0" fontId="24" fillId="0" borderId="0" xfId="27" applyFont="1" applyAlignment="1">
      <alignment horizontal="left" vertical="center" wrapText="1"/>
    </xf>
    <xf numFmtId="0" fontId="24" fillId="0" borderId="0" xfId="27" applyFont="1" applyAlignment="1">
      <alignment vertical="center" wrapText="1"/>
    </xf>
    <xf numFmtId="3" fontId="28" fillId="0" borderId="0" xfId="1" applyNumberFormat="1" applyFont="1" applyFill="1" applyBorder="1" applyAlignment="1">
      <alignment horizontal="center" vertical="center"/>
    </xf>
    <xf numFmtId="3" fontId="22" fillId="4" borderId="1" xfId="2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wrapText="1"/>
    </xf>
    <xf numFmtId="165" fontId="13" fillId="0" borderId="0" xfId="1" applyNumberFormat="1" applyFont="1" applyFill="1" applyBorder="1" applyAlignment="1">
      <alignment horizontal="left" wrapText="1"/>
    </xf>
    <xf numFmtId="3" fontId="13" fillId="0" borderId="0" xfId="1" applyNumberFormat="1" applyFont="1" applyFill="1" applyBorder="1" applyAlignment="1"/>
    <xf numFmtId="3" fontId="15" fillId="0" borderId="0" xfId="1" applyNumberFormat="1" applyFont="1" applyFill="1" applyBorder="1" applyAlignment="1">
      <alignment horizontal="left" vertical="center" wrapText="1"/>
    </xf>
    <xf numFmtId="3" fontId="15" fillId="0" borderId="0" xfId="1" applyNumberFormat="1" applyFont="1" applyFill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7" fontId="6" fillId="5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4" borderId="1" xfId="2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5" fontId="12" fillId="4" borderId="5" xfId="1" applyNumberFormat="1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/>
    </xf>
    <xf numFmtId="165" fontId="12" fillId="4" borderId="1" xfId="2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top" wrapText="1"/>
    </xf>
    <xf numFmtId="3" fontId="6" fillId="4" borderId="1" xfId="0" applyNumberFormat="1" applyFont="1" applyFill="1" applyBorder="1" applyAlignment="1">
      <alignment horizontal="center" vertical="center"/>
    </xf>
    <xf numFmtId="165" fontId="6" fillId="4" borderId="1" xfId="2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3" fontId="12" fillId="4" borderId="5" xfId="2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4" borderId="2" xfId="2" applyNumberFormat="1" applyFont="1" applyFill="1" applyBorder="1" applyAlignment="1">
      <alignment horizontal="center" vertical="center" wrapText="1"/>
    </xf>
    <xf numFmtId="3" fontId="12" fillId="4" borderId="5" xfId="1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top" wrapText="1"/>
    </xf>
    <xf numFmtId="3" fontId="12" fillId="4" borderId="1" xfId="0" applyNumberFormat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14" fontId="12" fillId="4" borderId="2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6" fillId="4" borderId="5" xfId="0" applyNumberFormat="1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3" fontId="30" fillId="4" borderId="5" xfId="0" applyNumberFormat="1" applyFont="1" applyFill="1" applyBorder="1" applyAlignment="1">
      <alignment horizontal="center" vertical="center" wrapText="1"/>
    </xf>
    <xf numFmtId="3" fontId="30" fillId="4" borderId="1" xfId="0" applyNumberFormat="1" applyFont="1" applyFill="1" applyBorder="1" applyAlignment="1">
      <alignment horizontal="center" vertical="center" wrapText="1"/>
    </xf>
    <xf numFmtId="165" fontId="12" fillId="4" borderId="1" xfId="1" applyNumberFormat="1" applyFont="1" applyFill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3" fontId="12" fillId="4" borderId="8" xfId="0" applyNumberFormat="1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14" fillId="0" borderId="0" xfId="1" applyNumberFormat="1" applyFont="1" applyFill="1" applyBorder="1" applyAlignment="1">
      <alignment horizontal="left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5" fontId="12" fillId="4" borderId="5" xfId="28" applyNumberFormat="1" applyFont="1" applyFill="1" applyBorder="1" applyAlignment="1">
      <alignment horizontal="center" vertical="center" wrapText="1"/>
    </xf>
    <xf numFmtId="3" fontId="12" fillId="4" borderId="1" xfId="28" applyNumberFormat="1" applyFont="1" applyFill="1" applyBorder="1" applyAlignment="1">
      <alignment horizontal="center" vertical="center"/>
    </xf>
    <xf numFmtId="3" fontId="30" fillId="4" borderId="1" xfId="2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left" vertical="center" wrapText="1"/>
    </xf>
    <xf numFmtId="3" fontId="6" fillId="0" borderId="6" xfId="1" applyNumberFormat="1" applyFont="1" applyFill="1" applyBorder="1" applyAlignment="1">
      <alignment horizontal="left" vertical="center" wrapText="1"/>
    </xf>
    <xf numFmtId="3" fontId="6" fillId="0" borderId="7" xfId="1" applyNumberFormat="1" applyFont="1" applyFill="1" applyBorder="1" applyAlignment="1">
      <alignment horizontal="left" vertical="center" wrapText="1"/>
    </xf>
    <xf numFmtId="3" fontId="14" fillId="0" borderId="0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left" vertical="center" wrapText="1"/>
    </xf>
    <xf numFmtId="165" fontId="22" fillId="0" borderId="0" xfId="1" applyNumberFormat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3" fontId="20" fillId="0" borderId="0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20" fillId="0" borderId="0" xfId="1" applyNumberFormat="1" applyFont="1" applyFill="1" applyBorder="1" applyAlignment="1">
      <alignment horizontal="left" vertical="center" wrapText="1"/>
    </xf>
    <xf numFmtId="165" fontId="20" fillId="0" borderId="0" xfId="1" applyNumberFormat="1" applyFont="1" applyFill="1" applyBorder="1" applyAlignment="1">
      <alignment horizontal="left" vertical="center" wrapText="1" indent="1"/>
    </xf>
  </cellXfs>
  <cellStyles count="29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2 3" xfId="2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59</xdr:row>
      <xdr:rowOff>266699</xdr:rowOff>
    </xdr:from>
    <xdr:to>
      <xdr:col>4</xdr:col>
      <xdr:colOff>1790700</xdr:colOff>
      <xdr:row>60</xdr:row>
      <xdr:rowOff>676274</xdr:rowOff>
    </xdr:to>
    <xdr:pic>
      <xdr:nvPicPr>
        <xdr:cNvPr id="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57700" y="74104499"/>
          <a:ext cx="1190625" cy="866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00B050"/>
  </sheetPr>
  <dimension ref="A1:P61"/>
  <sheetViews>
    <sheetView tabSelected="1" view="pageBreakPreview" topLeftCell="A58" zoomScaleSheetLayoutView="100" workbookViewId="0">
      <selection activeCell="A60" sqref="A60:D60"/>
    </sheetView>
  </sheetViews>
  <sheetFormatPr defaultColWidth="9.140625" defaultRowHeight="11.25" outlineLevelCol="1"/>
  <cols>
    <col min="1" max="1" width="5.5703125" style="2" customWidth="1"/>
    <col min="2" max="2" width="28.85546875" style="2" customWidth="1"/>
    <col min="3" max="3" width="12" style="3" customWidth="1"/>
    <col min="4" max="4" width="11.42578125" style="3" customWidth="1"/>
    <col min="5" max="5" width="33" style="4" customWidth="1" outlineLevel="1"/>
    <col min="6" max="6" width="15.85546875" style="4" customWidth="1"/>
    <col min="7" max="7" width="20.85546875" style="4" customWidth="1"/>
    <col min="8" max="8" width="18.28515625" style="4" customWidth="1"/>
    <col min="9" max="9" width="16.28515625" style="4" customWidth="1"/>
    <col min="10" max="10" width="21.140625" style="4" customWidth="1"/>
    <col min="11" max="11" width="12.7109375" style="5" customWidth="1"/>
    <col min="12" max="12" width="13.42578125" style="5" customWidth="1"/>
    <col min="13" max="13" width="13.5703125" style="5" customWidth="1"/>
    <col min="14" max="14" width="14.140625" style="5" customWidth="1"/>
    <col min="15" max="15" width="14.85546875" style="5" customWidth="1"/>
    <col min="16" max="16" width="77.140625" style="1" customWidth="1"/>
    <col min="17" max="16384" width="9.140625" style="1"/>
  </cols>
  <sheetData>
    <row r="1" spans="1:16" ht="18.75">
      <c r="A1" s="8"/>
      <c r="B1" s="8"/>
      <c r="F1" s="8"/>
      <c r="G1" s="8"/>
      <c r="H1" s="8"/>
      <c r="I1" s="8"/>
      <c r="J1" s="8"/>
      <c r="K1" s="7"/>
      <c r="L1" s="7"/>
      <c r="M1" s="7"/>
      <c r="N1" s="110" t="s">
        <v>277</v>
      </c>
      <c r="O1" s="110"/>
    </row>
    <row r="2" spans="1:16" s="34" customFormat="1" ht="26.25" customHeight="1">
      <c r="A2" s="32"/>
      <c r="B2" s="111" t="s">
        <v>371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33"/>
    </row>
    <row r="3" spans="1:16" s="16" customFormat="1" ht="26.25" customHeight="1">
      <c r="A3" s="15"/>
      <c r="B3" s="112"/>
      <c r="C3" s="112"/>
      <c r="D3" s="112"/>
      <c r="E3" s="112"/>
      <c r="F3" s="115"/>
      <c r="G3" s="115"/>
      <c r="H3" s="115"/>
      <c r="I3" s="115"/>
      <c r="J3" s="115"/>
      <c r="K3" s="114"/>
      <c r="L3" s="114"/>
      <c r="M3" s="114"/>
      <c r="N3" s="114"/>
      <c r="O3" s="114"/>
    </row>
    <row r="4" spans="1:16" s="6" customFormat="1" ht="51" customHeight="1">
      <c r="A4" s="102" t="s">
        <v>2</v>
      </c>
      <c r="B4" s="102" t="s">
        <v>272</v>
      </c>
      <c r="C4" s="102" t="s">
        <v>273</v>
      </c>
      <c r="D4" s="102" t="s">
        <v>284</v>
      </c>
      <c r="E4" s="102" t="s">
        <v>3</v>
      </c>
      <c r="F4" s="102" t="s">
        <v>274</v>
      </c>
      <c r="G4" s="102" t="s">
        <v>275</v>
      </c>
      <c r="H4" s="102" t="s">
        <v>276</v>
      </c>
      <c r="I4" s="102" t="s">
        <v>278</v>
      </c>
      <c r="J4" s="102" t="s">
        <v>282</v>
      </c>
      <c r="K4" s="113" t="s">
        <v>339</v>
      </c>
      <c r="L4" s="113"/>
      <c r="M4" s="113"/>
      <c r="N4" s="113"/>
      <c r="O4" s="113"/>
    </row>
    <row r="5" spans="1:16" s="6" customFormat="1" ht="75.75" customHeight="1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41" t="s">
        <v>350</v>
      </c>
      <c r="L5" s="113" t="s">
        <v>0</v>
      </c>
      <c r="M5" s="113"/>
      <c r="N5" s="113"/>
      <c r="O5" s="113"/>
    </row>
    <row r="6" spans="1:16" s="6" customFormat="1" ht="66.7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42" t="s">
        <v>304</v>
      </c>
      <c r="L6" s="42" t="s">
        <v>305</v>
      </c>
      <c r="M6" s="42" t="s">
        <v>311</v>
      </c>
      <c r="N6" s="42" t="s">
        <v>340</v>
      </c>
      <c r="O6" s="42">
        <v>2027</v>
      </c>
    </row>
    <row r="7" spans="1:16" s="19" customFormat="1" ht="24.75" customHeight="1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4">
        <v>8</v>
      </c>
      <c r="I7" s="43">
        <v>9</v>
      </c>
      <c r="J7" s="43">
        <v>10</v>
      </c>
      <c r="K7" s="43">
        <v>11</v>
      </c>
      <c r="L7" s="43">
        <v>12</v>
      </c>
      <c r="M7" s="44">
        <v>13</v>
      </c>
      <c r="N7" s="43">
        <v>14</v>
      </c>
      <c r="O7" s="43">
        <v>15</v>
      </c>
    </row>
    <row r="8" spans="1:16" s="24" customFormat="1" ht="133.5" customHeight="1">
      <c r="A8" s="45">
        <v>1</v>
      </c>
      <c r="B8" s="40" t="s">
        <v>341</v>
      </c>
      <c r="C8" s="39" t="s">
        <v>235</v>
      </c>
      <c r="D8" s="46">
        <v>39083</v>
      </c>
      <c r="E8" s="39" t="s">
        <v>195</v>
      </c>
      <c r="F8" s="39" t="s">
        <v>62</v>
      </c>
      <c r="G8" s="39" t="s">
        <v>192</v>
      </c>
      <c r="H8" s="40" t="s">
        <v>164</v>
      </c>
      <c r="I8" s="40" t="s">
        <v>194</v>
      </c>
      <c r="J8" s="39" t="s">
        <v>211</v>
      </c>
      <c r="K8" s="100">
        <v>43174</v>
      </c>
      <c r="L8" s="47">
        <v>47496</v>
      </c>
      <c r="M8" s="64" t="s">
        <v>193</v>
      </c>
      <c r="N8" s="48" t="s">
        <v>193</v>
      </c>
      <c r="O8" s="48" t="s">
        <v>193</v>
      </c>
    </row>
    <row r="9" spans="1:16" s="30" customFormat="1" ht="133.5" customHeight="1">
      <c r="A9" s="45">
        <v>2</v>
      </c>
      <c r="B9" s="40" t="s">
        <v>254</v>
      </c>
      <c r="C9" s="39" t="s">
        <v>210</v>
      </c>
      <c r="D9" s="49">
        <v>43466</v>
      </c>
      <c r="E9" s="40" t="s">
        <v>271</v>
      </c>
      <c r="F9" s="40" t="s">
        <v>62</v>
      </c>
      <c r="G9" s="40" t="s">
        <v>212</v>
      </c>
      <c r="H9" s="40" t="s">
        <v>164</v>
      </c>
      <c r="I9" s="40" t="s">
        <v>152</v>
      </c>
      <c r="J9" s="40" t="s">
        <v>252</v>
      </c>
      <c r="K9" s="47">
        <v>81745</v>
      </c>
      <c r="L9" s="47">
        <v>85000</v>
      </c>
      <c r="M9" s="47">
        <v>97000</v>
      </c>
      <c r="N9" s="48">
        <v>110000</v>
      </c>
      <c r="O9" s="48">
        <v>110000</v>
      </c>
      <c r="P9" s="31"/>
    </row>
    <row r="10" spans="1:16" s="24" customFormat="1" ht="92.25" customHeight="1">
      <c r="A10" s="45">
        <v>3</v>
      </c>
      <c r="B10" s="50" t="s">
        <v>279</v>
      </c>
      <c r="C10" s="51" t="s">
        <v>191</v>
      </c>
      <c r="D10" s="52">
        <v>43831</v>
      </c>
      <c r="E10" s="92" t="s">
        <v>280</v>
      </c>
      <c r="F10" s="40" t="s">
        <v>62</v>
      </c>
      <c r="G10" s="39" t="s">
        <v>192</v>
      </c>
      <c r="H10" s="38" t="s">
        <v>164</v>
      </c>
      <c r="I10" s="40" t="s">
        <v>351</v>
      </c>
      <c r="J10" s="58" t="s">
        <v>356</v>
      </c>
      <c r="K10" s="48">
        <v>0</v>
      </c>
      <c r="L10" s="48">
        <v>0</v>
      </c>
      <c r="M10" s="56">
        <v>0</v>
      </c>
      <c r="N10" s="56">
        <v>0</v>
      </c>
      <c r="O10" s="48">
        <v>0</v>
      </c>
    </row>
    <row r="11" spans="1:16" s="24" customFormat="1" ht="110.25" customHeight="1">
      <c r="A11" s="45">
        <v>4</v>
      </c>
      <c r="B11" s="50" t="s">
        <v>283</v>
      </c>
      <c r="C11" s="51" t="s">
        <v>191</v>
      </c>
      <c r="D11" s="49">
        <v>43831</v>
      </c>
      <c r="E11" s="92" t="s">
        <v>325</v>
      </c>
      <c r="F11" s="40" t="s">
        <v>62</v>
      </c>
      <c r="G11" s="39" t="s">
        <v>192</v>
      </c>
      <c r="H11" s="38" t="s">
        <v>164</v>
      </c>
      <c r="I11" s="38" t="s">
        <v>194</v>
      </c>
      <c r="J11" s="40" t="s">
        <v>285</v>
      </c>
      <c r="K11" s="97">
        <v>0</v>
      </c>
      <c r="L11" s="97">
        <v>0</v>
      </c>
      <c r="M11" s="56">
        <v>0</v>
      </c>
      <c r="N11" s="48">
        <v>0</v>
      </c>
      <c r="O11" s="48">
        <v>0</v>
      </c>
    </row>
    <row r="12" spans="1:16" s="24" customFormat="1" ht="91.5" customHeight="1">
      <c r="A12" s="45">
        <v>5</v>
      </c>
      <c r="B12" s="50" t="s">
        <v>312</v>
      </c>
      <c r="C12" s="51" t="s">
        <v>313</v>
      </c>
      <c r="D12" s="49">
        <v>44927</v>
      </c>
      <c r="E12" s="59" t="s">
        <v>314</v>
      </c>
      <c r="F12" s="40" t="s">
        <v>62</v>
      </c>
      <c r="G12" s="54" t="s">
        <v>192</v>
      </c>
      <c r="H12" s="38" t="s">
        <v>164</v>
      </c>
      <c r="I12" s="38" t="s">
        <v>194</v>
      </c>
      <c r="J12" s="55" t="s">
        <v>281</v>
      </c>
      <c r="K12" s="97">
        <v>0</v>
      </c>
      <c r="L12" s="97">
        <v>0</v>
      </c>
      <c r="M12" s="56">
        <v>0</v>
      </c>
      <c r="N12" s="48">
        <v>0</v>
      </c>
      <c r="O12" s="48">
        <v>0</v>
      </c>
    </row>
    <row r="13" spans="1:16" s="24" customFormat="1" ht="110.25" customHeight="1">
      <c r="A13" s="45">
        <v>6</v>
      </c>
      <c r="B13" s="40" t="s">
        <v>352</v>
      </c>
      <c r="C13" s="51" t="s">
        <v>353</v>
      </c>
      <c r="D13" s="49">
        <v>44927</v>
      </c>
      <c r="E13" s="91" t="s">
        <v>354</v>
      </c>
      <c r="F13" s="40" t="s">
        <v>151</v>
      </c>
      <c r="G13" s="40" t="s">
        <v>355</v>
      </c>
      <c r="H13" s="38" t="s">
        <v>164</v>
      </c>
      <c r="I13" s="40" t="s">
        <v>351</v>
      </c>
      <c r="J13" s="58" t="s">
        <v>356</v>
      </c>
      <c r="K13" s="47">
        <v>0</v>
      </c>
      <c r="L13" s="98">
        <v>0</v>
      </c>
      <c r="M13" s="98">
        <v>0</v>
      </c>
      <c r="N13" s="99">
        <v>0</v>
      </c>
      <c r="O13" s="99">
        <v>0</v>
      </c>
    </row>
    <row r="14" spans="1:16" s="24" customFormat="1" ht="123.75" customHeight="1">
      <c r="A14" s="45">
        <v>7</v>
      </c>
      <c r="B14" s="40" t="s">
        <v>357</v>
      </c>
      <c r="C14" s="51" t="s">
        <v>358</v>
      </c>
      <c r="D14" s="49">
        <v>45658</v>
      </c>
      <c r="E14" s="92" t="s">
        <v>359</v>
      </c>
      <c r="F14" s="40" t="s">
        <v>62</v>
      </c>
      <c r="G14" s="93" t="s">
        <v>288</v>
      </c>
      <c r="H14" s="38" t="s">
        <v>164</v>
      </c>
      <c r="I14" s="38" t="s">
        <v>194</v>
      </c>
      <c r="J14" s="40" t="s">
        <v>372</v>
      </c>
      <c r="K14" s="57" t="s">
        <v>193</v>
      </c>
      <c r="L14" s="57" t="s">
        <v>193</v>
      </c>
      <c r="M14" s="57">
        <v>0</v>
      </c>
      <c r="N14" s="58">
        <v>8100</v>
      </c>
      <c r="O14" s="48">
        <v>9000</v>
      </c>
    </row>
    <row r="15" spans="1:16" s="24" customFormat="1" ht="45" customHeight="1">
      <c r="A15" s="105" t="s">
        <v>286</v>
      </c>
      <c r="B15" s="106"/>
      <c r="C15" s="106"/>
      <c r="D15" s="106"/>
      <c r="E15" s="106"/>
      <c r="F15" s="106"/>
      <c r="G15" s="106"/>
      <c r="H15" s="106"/>
      <c r="I15" s="106"/>
      <c r="J15" s="107"/>
      <c r="K15" s="60">
        <f>SUM(K8:K14)</f>
        <v>124919</v>
      </c>
      <c r="L15" s="60">
        <f>SUM(L8:L14)</f>
        <v>132496</v>
      </c>
      <c r="M15" s="60">
        <f>SUM(M9:M14)</f>
        <v>97000</v>
      </c>
      <c r="N15" s="61">
        <f>SUM(N8:N14)</f>
        <v>118100</v>
      </c>
      <c r="O15" s="62">
        <f>SUM(O9:O14)</f>
        <v>119000</v>
      </c>
    </row>
    <row r="16" spans="1:16" s="24" customFormat="1" ht="64.5" customHeight="1">
      <c r="A16" s="45">
        <v>8</v>
      </c>
      <c r="B16" s="40" t="s">
        <v>255</v>
      </c>
      <c r="C16" s="38" t="s">
        <v>236</v>
      </c>
      <c r="D16" s="63">
        <v>37987</v>
      </c>
      <c r="E16" s="38" t="s">
        <v>197</v>
      </c>
      <c r="F16" s="38" t="s">
        <v>196</v>
      </c>
      <c r="G16" s="38" t="s">
        <v>198</v>
      </c>
      <c r="H16" s="38" t="s">
        <v>66</v>
      </c>
      <c r="I16" s="38" t="s">
        <v>199</v>
      </c>
      <c r="J16" s="55" t="s">
        <v>200</v>
      </c>
      <c r="K16" s="47">
        <v>21841</v>
      </c>
      <c r="L16" s="47">
        <v>22000</v>
      </c>
      <c r="M16" s="64">
        <v>22200</v>
      </c>
      <c r="N16" s="48">
        <v>22400</v>
      </c>
      <c r="O16" s="48">
        <v>22500</v>
      </c>
    </row>
    <row r="17" spans="1:15" ht="123" customHeight="1">
      <c r="A17" s="45">
        <v>9</v>
      </c>
      <c r="B17" s="40" t="s">
        <v>256</v>
      </c>
      <c r="C17" s="38" t="s">
        <v>237</v>
      </c>
      <c r="D17" s="49">
        <v>38718</v>
      </c>
      <c r="E17" s="39" t="s">
        <v>301</v>
      </c>
      <c r="F17" s="38" t="s">
        <v>196</v>
      </c>
      <c r="G17" s="39" t="s">
        <v>201</v>
      </c>
      <c r="H17" s="38" t="s">
        <v>66</v>
      </c>
      <c r="I17" s="38" t="s">
        <v>199</v>
      </c>
      <c r="J17" s="55" t="s">
        <v>200</v>
      </c>
      <c r="K17" s="47">
        <v>4068</v>
      </c>
      <c r="L17" s="47">
        <v>3320</v>
      </c>
      <c r="M17" s="47">
        <v>3320</v>
      </c>
      <c r="N17" s="47">
        <v>3320</v>
      </c>
      <c r="O17" s="47">
        <v>3320</v>
      </c>
    </row>
    <row r="18" spans="1:15" ht="140.25" customHeight="1">
      <c r="A18" s="45">
        <v>10</v>
      </c>
      <c r="B18" s="40" t="s">
        <v>257</v>
      </c>
      <c r="C18" s="40" t="s">
        <v>373</v>
      </c>
      <c r="D18" s="46">
        <v>40909</v>
      </c>
      <c r="E18" s="39" t="s">
        <v>203</v>
      </c>
      <c r="F18" s="38" t="s">
        <v>196</v>
      </c>
      <c r="G18" s="38" t="s">
        <v>302</v>
      </c>
      <c r="H18" s="38" t="s">
        <v>66</v>
      </c>
      <c r="I18" s="38" t="s">
        <v>194</v>
      </c>
      <c r="J18" s="55" t="s">
        <v>202</v>
      </c>
      <c r="K18" s="65">
        <v>110962</v>
      </c>
      <c r="L18" s="65">
        <v>139313</v>
      </c>
      <c r="M18" s="65">
        <v>102320</v>
      </c>
      <c r="N18" s="65">
        <v>102921</v>
      </c>
      <c r="O18" s="65">
        <v>102921</v>
      </c>
    </row>
    <row r="19" spans="1:15" ht="197.25" customHeight="1">
      <c r="A19" s="45">
        <v>11</v>
      </c>
      <c r="B19" s="40" t="s">
        <v>257</v>
      </c>
      <c r="C19" s="40" t="s">
        <v>374</v>
      </c>
      <c r="D19" s="49">
        <v>39083</v>
      </c>
      <c r="E19" s="94" t="s">
        <v>195</v>
      </c>
      <c r="F19" s="39" t="s">
        <v>62</v>
      </c>
      <c r="G19" s="39" t="s">
        <v>192</v>
      </c>
      <c r="H19" s="39" t="s">
        <v>66</v>
      </c>
      <c r="I19" s="38" t="s">
        <v>199</v>
      </c>
      <c r="J19" s="39" t="s">
        <v>200</v>
      </c>
      <c r="K19" s="100">
        <v>859434</v>
      </c>
      <c r="L19" s="47">
        <v>957933</v>
      </c>
      <c r="M19" s="47">
        <v>996250</v>
      </c>
      <c r="N19" s="64">
        <v>1036100</v>
      </c>
      <c r="O19" s="48">
        <v>1077545</v>
      </c>
    </row>
    <row r="20" spans="1:15" ht="89.25" customHeight="1">
      <c r="A20" s="45">
        <v>12</v>
      </c>
      <c r="B20" s="40" t="s">
        <v>255</v>
      </c>
      <c r="C20" s="40" t="s">
        <v>375</v>
      </c>
      <c r="D20" s="63">
        <v>37987</v>
      </c>
      <c r="E20" s="38" t="s">
        <v>204</v>
      </c>
      <c r="F20" s="38" t="s">
        <v>62</v>
      </c>
      <c r="G20" s="38" t="s">
        <v>207</v>
      </c>
      <c r="H20" s="38" t="s">
        <v>66</v>
      </c>
      <c r="I20" s="38" t="s">
        <v>152</v>
      </c>
      <c r="J20" s="66" t="s">
        <v>270</v>
      </c>
      <c r="K20" s="47">
        <v>192444</v>
      </c>
      <c r="L20" s="47">
        <v>196960</v>
      </c>
      <c r="M20" s="47">
        <v>200830</v>
      </c>
      <c r="N20" s="47">
        <v>203411</v>
      </c>
      <c r="O20" s="47">
        <v>203411</v>
      </c>
    </row>
    <row r="21" spans="1:15" ht="83.25" customHeight="1">
      <c r="A21" s="45">
        <v>13</v>
      </c>
      <c r="B21" s="40" t="s">
        <v>258</v>
      </c>
      <c r="C21" s="40" t="s">
        <v>376</v>
      </c>
      <c r="D21" s="46">
        <v>40179</v>
      </c>
      <c r="E21" s="39" t="s">
        <v>205</v>
      </c>
      <c r="F21" s="39" t="s">
        <v>62</v>
      </c>
      <c r="G21" s="39" t="s">
        <v>208</v>
      </c>
      <c r="H21" s="39" t="s">
        <v>66</v>
      </c>
      <c r="I21" s="40" t="s">
        <v>152</v>
      </c>
      <c r="J21" s="40" t="s">
        <v>269</v>
      </c>
      <c r="K21" s="47">
        <v>15827</v>
      </c>
      <c r="L21" s="47">
        <v>20550</v>
      </c>
      <c r="M21" s="47">
        <v>20560</v>
      </c>
      <c r="N21" s="47">
        <v>20580</v>
      </c>
      <c r="O21" s="47">
        <v>20600</v>
      </c>
    </row>
    <row r="22" spans="1:15" ht="184.5" customHeight="1">
      <c r="A22" s="45">
        <v>14</v>
      </c>
      <c r="B22" s="40" t="s">
        <v>259</v>
      </c>
      <c r="C22" s="38" t="s">
        <v>238</v>
      </c>
      <c r="D22" s="46">
        <v>40909</v>
      </c>
      <c r="E22" s="39" t="s">
        <v>206</v>
      </c>
      <c r="F22" s="39" t="s">
        <v>62</v>
      </c>
      <c r="G22" s="39" t="s">
        <v>209</v>
      </c>
      <c r="H22" s="39" t="s">
        <v>66</v>
      </c>
      <c r="I22" s="39" t="s">
        <v>199</v>
      </c>
      <c r="J22" s="39" t="s">
        <v>200</v>
      </c>
      <c r="K22" s="67">
        <v>92474</v>
      </c>
      <c r="L22" s="67">
        <v>93120</v>
      </c>
      <c r="M22" s="67">
        <v>93800</v>
      </c>
      <c r="N22" s="67">
        <v>94000</v>
      </c>
      <c r="O22" s="67">
        <v>94000</v>
      </c>
    </row>
    <row r="23" spans="1:15" ht="142.5" customHeight="1">
      <c r="A23" s="45">
        <v>15</v>
      </c>
      <c r="B23" s="40" t="s">
        <v>306</v>
      </c>
      <c r="C23" s="40" t="s">
        <v>377</v>
      </c>
      <c r="D23" s="46">
        <v>42736</v>
      </c>
      <c r="E23" s="38" t="s">
        <v>342</v>
      </c>
      <c r="F23" s="39" t="s">
        <v>62</v>
      </c>
      <c r="G23" s="39" t="s">
        <v>307</v>
      </c>
      <c r="H23" s="39" t="s">
        <v>66</v>
      </c>
      <c r="I23" s="40" t="s">
        <v>152</v>
      </c>
      <c r="J23" s="38" t="s">
        <v>309</v>
      </c>
      <c r="K23" s="65">
        <v>60956</v>
      </c>
      <c r="L23" s="65">
        <v>61000</v>
      </c>
      <c r="M23" s="68">
        <v>62000</v>
      </c>
      <c r="N23" s="68">
        <v>62000</v>
      </c>
      <c r="O23" s="65">
        <v>62000</v>
      </c>
    </row>
    <row r="24" spans="1:15" ht="170.25" customHeight="1">
      <c r="A24" s="45">
        <v>16</v>
      </c>
      <c r="B24" s="40" t="s">
        <v>306</v>
      </c>
      <c r="C24" s="40" t="s">
        <v>377</v>
      </c>
      <c r="D24" s="46">
        <v>43831</v>
      </c>
      <c r="E24" s="39" t="s">
        <v>308</v>
      </c>
      <c r="F24" s="39" t="s">
        <v>62</v>
      </c>
      <c r="G24" s="39" t="s">
        <v>307</v>
      </c>
      <c r="H24" s="39" t="s">
        <v>66</v>
      </c>
      <c r="I24" s="40" t="s">
        <v>152</v>
      </c>
      <c r="J24" s="39" t="s">
        <v>310</v>
      </c>
      <c r="K24" s="65">
        <v>12394</v>
      </c>
      <c r="L24" s="65">
        <v>12500</v>
      </c>
      <c r="M24" s="68">
        <v>14000</v>
      </c>
      <c r="N24" s="68">
        <v>15000</v>
      </c>
      <c r="O24" s="65">
        <v>15000</v>
      </c>
    </row>
    <row r="25" spans="1:15" ht="81.75" customHeight="1">
      <c r="A25" s="45">
        <v>17</v>
      </c>
      <c r="B25" s="38" t="s">
        <v>213</v>
      </c>
      <c r="C25" s="40" t="s">
        <v>378</v>
      </c>
      <c r="D25" s="49">
        <v>43466</v>
      </c>
      <c r="E25" s="40" t="s">
        <v>271</v>
      </c>
      <c r="F25" s="40" t="s">
        <v>62</v>
      </c>
      <c r="G25" s="40" t="s">
        <v>212</v>
      </c>
      <c r="H25" s="40" t="s">
        <v>66</v>
      </c>
      <c r="I25" s="40" t="s">
        <v>194</v>
      </c>
      <c r="J25" s="40" t="s">
        <v>253</v>
      </c>
      <c r="K25" s="47">
        <v>112937</v>
      </c>
      <c r="L25" s="47">
        <v>112937</v>
      </c>
      <c r="M25" s="47">
        <v>112937</v>
      </c>
      <c r="N25" s="47">
        <v>112937</v>
      </c>
      <c r="O25" s="47">
        <v>112937</v>
      </c>
    </row>
    <row r="26" spans="1:15" ht="90" customHeight="1">
      <c r="A26" s="45">
        <v>18</v>
      </c>
      <c r="B26" s="50" t="s">
        <v>321</v>
      </c>
      <c r="C26" s="40" t="s">
        <v>379</v>
      </c>
      <c r="D26" s="49">
        <v>43831</v>
      </c>
      <c r="E26" s="38" t="s">
        <v>287</v>
      </c>
      <c r="F26" s="40" t="s">
        <v>62</v>
      </c>
      <c r="G26" s="69" t="s">
        <v>288</v>
      </c>
      <c r="H26" s="40" t="s">
        <v>66</v>
      </c>
      <c r="I26" s="39" t="s">
        <v>320</v>
      </c>
      <c r="J26" s="40" t="s">
        <v>253</v>
      </c>
      <c r="K26" s="47">
        <v>9555</v>
      </c>
      <c r="L26" s="47">
        <v>9500</v>
      </c>
      <c r="M26" s="47">
        <v>20020</v>
      </c>
      <c r="N26" s="47">
        <v>20020</v>
      </c>
      <c r="O26" s="47">
        <v>20020</v>
      </c>
    </row>
    <row r="27" spans="1:15" ht="111" customHeight="1">
      <c r="A27" s="45">
        <v>19</v>
      </c>
      <c r="B27" s="50" t="s">
        <v>322</v>
      </c>
      <c r="C27" s="40" t="s">
        <v>380</v>
      </c>
      <c r="D27" s="49">
        <v>44197</v>
      </c>
      <c r="E27" s="39" t="s">
        <v>300</v>
      </c>
      <c r="F27" s="38" t="s">
        <v>196</v>
      </c>
      <c r="G27" s="40" t="s">
        <v>345</v>
      </c>
      <c r="H27" s="39" t="s">
        <v>66</v>
      </c>
      <c r="I27" s="39" t="s">
        <v>199</v>
      </c>
      <c r="J27" s="39" t="s">
        <v>200</v>
      </c>
      <c r="K27" s="47">
        <v>9058</v>
      </c>
      <c r="L27" s="47">
        <v>9100</v>
      </c>
      <c r="M27" s="64">
        <v>9100</v>
      </c>
      <c r="N27" s="70">
        <v>9100</v>
      </c>
      <c r="O27" s="70">
        <v>9100</v>
      </c>
    </row>
    <row r="28" spans="1:15" ht="87" customHeight="1">
      <c r="A28" s="45">
        <v>20</v>
      </c>
      <c r="B28" s="50" t="s">
        <v>323</v>
      </c>
      <c r="C28" s="38" t="s">
        <v>315</v>
      </c>
      <c r="D28" s="49">
        <v>44197</v>
      </c>
      <c r="E28" s="92" t="s">
        <v>316</v>
      </c>
      <c r="F28" s="40" t="s">
        <v>62</v>
      </c>
      <c r="G28" s="39" t="s">
        <v>288</v>
      </c>
      <c r="H28" s="39" t="s">
        <v>66</v>
      </c>
      <c r="I28" s="39" t="s">
        <v>199</v>
      </c>
      <c r="J28" s="39" t="s">
        <v>200</v>
      </c>
      <c r="K28" s="65">
        <v>40893</v>
      </c>
      <c r="L28" s="65" t="s">
        <v>193</v>
      </c>
      <c r="M28" s="65" t="s">
        <v>193</v>
      </c>
      <c r="N28" s="65" t="s">
        <v>193</v>
      </c>
      <c r="O28" s="65" t="s">
        <v>193</v>
      </c>
    </row>
    <row r="29" spans="1:15" ht="93.75" customHeight="1">
      <c r="A29" s="71">
        <v>21</v>
      </c>
      <c r="B29" s="72" t="s">
        <v>324</v>
      </c>
      <c r="C29" s="40" t="s">
        <v>317</v>
      </c>
      <c r="D29" s="74">
        <v>44562</v>
      </c>
      <c r="E29" s="53" t="s">
        <v>318</v>
      </c>
      <c r="F29" s="75" t="s">
        <v>62</v>
      </c>
      <c r="G29" s="59" t="s">
        <v>319</v>
      </c>
      <c r="H29" s="73" t="s">
        <v>66</v>
      </c>
      <c r="I29" s="73" t="s">
        <v>199</v>
      </c>
      <c r="J29" s="73" t="s">
        <v>200</v>
      </c>
      <c r="K29" s="47">
        <v>15191</v>
      </c>
      <c r="L29" s="47">
        <v>30832.246999999999</v>
      </c>
      <c r="M29" s="64">
        <v>37693.184000000001</v>
      </c>
      <c r="N29" s="70">
        <v>41484.673999999999</v>
      </c>
      <c r="O29" s="70">
        <v>45733</v>
      </c>
    </row>
    <row r="30" spans="1:15" ht="93.75" customHeight="1">
      <c r="A30" s="71">
        <v>22</v>
      </c>
      <c r="B30" s="72" t="s">
        <v>324</v>
      </c>
      <c r="C30" s="40" t="s">
        <v>381</v>
      </c>
      <c r="D30" s="74">
        <v>44562</v>
      </c>
      <c r="E30" s="59" t="s">
        <v>348</v>
      </c>
      <c r="F30" s="38" t="s">
        <v>196</v>
      </c>
      <c r="G30" s="53" t="s">
        <v>349</v>
      </c>
      <c r="H30" s="73" t="s">
        <v>66</v>
      </c>
      <c r="I30" s="73" t="s">
        <v>199</v>
      </c>
      <c r="J30" s="73" t="s">
        <v>200</v>
      </c>
      <c r="K30" s="47">
        <v>2748</v>
      </c>
      <c r="L30" s="47">
        <v>2748</v>
      </c>
      <c r="M30" s="64">
        <v>2700</v>
      </c>
      <c r="N30" s="70">
        <v>2690</v>
      </c>
      <c r="O30" s="70">
        <v>2685</v>
      </c>
    </row>
    <row r="31" spans="1:15" ht="75" customHeight="1">
      <c r="A31" s="71">
        <v>23</v>
      </c>
      <c r="B31" s="72" t="s">
        <v>324</v>
      </c>
      <c r="C31" s="73" t="s">
        <v>343</v>
      </c>
      <c r="D31" s="74">
        <v>44927</v>
      </c>
      <c r="E31" s="95" t="s">
        <v>344</v>
      </c>
      <c r="F31" s="40" t="s">
        <v>62</v>
      </c>
      <c r="G31" s="59" t="s">
        <v>347</v>
      </c>
      <c r="H31" s="73" t="s">
        <v>66</v>
      </c>
      <c r="I31" s="40" t="s">
        <v>194</v>
      </c>
      <c r="J31" s="73" t="s">
        <v>346</v>
      </c>
      <c r="K31" s="67">
        <v>356331</v>
      </c>
      <c r="L31" s="67">
        <v>322852</v>
      </c>
      <c r="M31" s="67">
        <v>292380</v>
      </c>
      <c r="N31" s="47" t="s">
        <v>193</v>
      </c>
      <c r="O31" s="48" t="s">
        <v>193</v>
      </c>
    </row>
    <row r="32" spans="1:15" ht="51.75" customHeight="1">
      <c r="A32" s="105" t="s">
        <v>296</v>
      </c>
      <c r="B32" s="106"/>
      <c r="C32" s="106"/>
      <c r="D32" s="106"/>
      <c r="E32" s="106"/>
      <c r="F32" s="106"/>
      <c r="G32" s="106"/>
      <c r="H32" s="106"/>
      <c r="I32" s="106"/>
      <c r="J32" s="107"/>
      <c r="K32" s="76">
        <f>SUM(K16:K31)</f>
        <v>1917113</v>
      </c>
      <c r="L32" s="76">
        <f>SUM(L16:L31)</f>
        <v>1994665.247</v>
      </c>
      <c r="M32" s="77">
        <f>SUM(M16:M31)</f>
        <v>1990110.1839999999</v>
      </c>
      <c r="N32" s="77">
        <f>SUM(N16:N31)</f>
        <v>1745963.6740000001</v>
      </c>
      <c r="O32" s="78">
        <f>SUM(O16:O31)</f>
        <v>1791772</v>
      </c>
    </row>
    <row r="33" spans="1:15" ht="128.25" customHeight="1">
      <c r="A33" s="45">
        <v>24</v>
      </c>
      <c r="B33" s="38" t="s">
        <v>189</v>
      </c>
      <c r="C33" s="39" t="s">
        <v>214</v>
      </c>
      <c r="D33" s="46">
        <v>40544</v>
      </c>
      <c r="E33" s="39" t="s">
        <v>289</v>
      </c>
      <c r="F33" s="79" t="s">
        <v>62</v>
      </c>
      <c r="G33" s="39" t="s">
        <v>215</v>
      </c>
      <c r="H33" s="80" t="s">
        <v>70</v>
      </c>
      <c r="I33" s="40" t="s">
        <v>194</v>
      </c>
      <c r="J33" s="79" t="s">
        <v>216</v>
      </c>
      <c r="K33" s="70">
        <v>39254</v>
      </c>
      <c r="L33" s="70">
        <f>K33*1.0125</f>
        <v>39744.674999999996</v>
      </c>
      <c r="M33" s="70">
        <f t="shared" ref="M33:O33" si="0">L33*1.0125</f>
        <v>40241.483437499992</v>
      </c>
      <c r="N33" s="70">
        <f t="shared" si="0"/>
        <v>40744.50198046874</v>
      </c>
      <c r="O33" s="70">
        <f t="shared" si="0"/>
        <v>41253.808255224598</v>
      </c>
    </row>
    <row r="34" spans="1:15" ht="148.5" customHeight="1">
      <c r="A34" s="45">
        <v>25</v>
      </c>
      <c r="B34" s="40" t="s">
        <v>260</v>
      </c>
      <c r="C34" s="39" t="s">
        <v>217</v>
      </c>
      <c r="D34" s="46">
        <v>42129</v>
      </c>
      <c r="E34" s="39" t="s">
        <v>290</v>
      </c>
      <c r="F34" s="79" t="s">
        <v>62</v>
      </c>
      <c r="G34" s="39" t="s">
        <v>215</v>
      </c>
      <c r="H34" s="80" t="s">
        <v>70</v>
      </c>
      <c r="I34" s="40" t="s">
        <v>194</v>
      </c>
      <c r="J34" s="81" t="s">
        <v>218</v>
      </c>
      <c r="K34" s="70">
        <v>1785</v>
      </c>
      <c r="L34" s="70">
        <f>K34*1.07</f>
        <v>1909.95</v>
      </c>
      <c r="M34" s="70" t="s">
        <v>193</v>
      </c>
      <c r="N34" s="70" t="s">
        <v>193</v>
      </c>
      <c r="O34" s="70" t="s">
        <v>193</v>
      </c>
    </row>
    <row r="35" spans="1:15" ht="138" customHeight="1">
      <c r="A35" s="45">
        <v>26</v>
      </c>
      <c r="B35" s="40" t="s">
        <v>261</v>
      </c>
      <c r="C35" s="39" t="s">
        <v>219</v>
      </c>
      <c r="D35" s="46">
        <v>42370</v>
      </c>
      <c r="E35" s="39" t="s">
        <v>291</v>
      </c>
      <c r="F35" s="79" t="s">
        <v>62</v>
      </c>
      <c r="G35" s="39" t="s">
        <v>215</v>
      </c>
      <c r="H35" s="80" t="s">
        <v>70</v>
      </c>
      <c r="I35" s="40" t="s">
        <v>194</v>
      </c>
      <c r="J35" s="79" t="s">
        <v>220</v>
      </c>
      <c r="K35" s="70">
        <v>6406</v>
      </c>
      <c r="L35" s="70">
        <f>K35*1.15</f>
        <v>7366.9</v>
      </c>
      <c r="M35" s="70">
        <f t="shared" ref="M35:O35" si="1">L35*1.15</f>
        <v>8471.9349999999995</v>
      </c>
      <c r="N35" s="70">
        <f t="shared" si="1"/>
        <v>9742.7252499999995</v>
      </c>
      <c r="O35" s="70">
        <f t="shared" si="1"/>
        <v>11204.134037499998</v>
      </c>
    </row>
    <row r="36" spans="1:15" ht="139.5" customHeight="1">
      <c r="A36" s="45">
        <v>27</v>
      </c>
      <c r="B36" s="40" t="s">
        <v>327</v>
      </c>
      <c r="C36" s="82" t="s">
        <v>294</v>
      </c>
      <c r="D36" s="83">
        <v>43831</v>
      </c>
      <c r="E36" s="39" t="s">
        <v>291</v>
      </c>
      <c r="F36" s="79" t="s">
        <v>62</v>
      </c>
      <c r="G36" s="39" t="s">
        <v>215</v>
      </c>
      <c r="H36" s="80" t="s">
        <v>70</v>
      </c>
      <c r="I36" s="40" t="s">
        <v>194</v>
      </c>
      <c r="J36" s="79" t="s">
        <v>293</v>
      </c>
      <c r="K36" s="47">
        <v>126955</v>
      </c>
      <c r="L36" s="70">
        <f>K36*1.02</f>
        <v>129494.1</v>
      </c>
      <c r="M36" s="70">
        <f t="shared" ref="M36:O36" si="2">L36*1.02</f>
        <v>132083.98200000002</v>
      </c>
      <c r="N36" s="70">
        <f t="shared" si="2"/>
        <v>134725.66164000003</v>
      </c>
      <c r="O36" s="70">
        <f t="shared" si="2"/>
        <v>137420.17487280004</v>
      </c>
    </row>
    <row r="37" spans="1:15" ht="37.5" customHeight="1">
      <c r="A37" s="105" t="s">
        <v>303</v>
      </c>
      <c r="B37" s="106"/>
      <c r="C37" s="106"/>
      <c r="D37" s="106"/>
      <c r="E37" s="106"/>
      <c r="F37" s="106"/>
      <c r="G37" s="106"/>
      <c r="H37" s="106"/>
      <c r="I37" s="106"/>
      <c r="J37" s="107"/>
      <c r="K37" s="78">
        <f>SUM(K33:K36)</f>
        <v>174400</v>
      </c>
      <c r="L37" s="78">
        <f>SUM(L33:L36)</f>
        <v>178515.625</v>
      </c>
      <c r="M37" s="78">
        <f>SUM(M33:M36)</f>
        <v>180797.40043750001</v>
      </c>
      <c r="N37" s="78">
        <f>SUM(N33:N36)</f>
        <v>185212.88887046877</v>
      </c>
      <c r="O37" s="78">
        <f>SUM(O33:O36)</f>
        <v>189878.11716552463</v>
      </c>
    </row>
    <row r="38" spans="1:15" ht="123.75" customHeight="1">
      <c r="A38" s="45">
        <v>28</v>
      </c>
      <c r="B38" s="40" t="s">
        <v>262</v>
      </c>
      <c r="C38" s="82" t="s">
        <v>221</v>
      </c>
      <c r="D38" s="46">
        <v>42129</v>
      </c>
      <c r="E38" s="39" t="s">
        <v>292</v>
      </c>
      <c r="F38" s="79" t="s">
        <v>62</v>
      </c>
      <c r="G38" s="39" t="s">
        <v>215</v>
      </c>
      <c r="H38" s="80" t="s">
        <v>68</v>
      </c>
      <c r="I38" s="39" t="s">
        <v>199</v>
      </c>
      <c r="J38" s="79" t="s">
        <v>222</v>
      </c>
      <c r="K38" s="70">
        <v>59</v>
      </c>
      <c r="L38" s="70">
        <v>62</v>
      </c>
      <c r="M38" s="84" t="s">
        <v>193</v>
      </c>
      <c r="N38" s="84" t="s">
        <v>193</v>
      </c>
      <c r="O38" s="85" t="s">
        <v>193</v>
      </c>
    </row>
    <row r="39" spans="1:15" ht="36.75" customHeight="1">
      <c r="A39" s="105" t="s">
        <v>338</v>
      </c>
      <c r="B39" s="106"/>
      <c r="C39" s="106"/>
      <c r="D39" s="106"/>
      <c r="E39" s="106"/>
      <c r="F39" s="106"/>
      <c r="G39" s="106"/>
      <c r="H39" s="106"/>
      <c r="I39" s="106"/>
      <c r="J39" s="107"/>
      <c r="K39" s="78">
        <v>59</v>
      </c>
      <c r="L39" s="78">
        <v>62</v>
      </c>
      <c r="M39" s="78" t="s">
        <v>193</v>
      </c>
      <c r="N39" s="86" t="s">
        <v>193</v>
      </c>
      <c r="O39" s="86" t="s">
        <v>193</v>
      </c>
    </row>
    <row r="40" spans="1:15" ht="92.25" customHeight="1">
      <c r="A40" s="45">
        <v>29</v>
      </c>
      <c r="B40" s="38" t="s">
        <v>190</v>
      </c>
      <c r="C40" s="39" t="s">
        <v>239</v>
      </c>
      <c r="D40" s="46">
        <v>37622</v>
      </c>
      <c r="E40" s="39" t="s">
        <v>223</v>
      </c>
      <c r="F40" s="40" t="s">
        <v>151</v>
      </c>
      <c r="G40" s="39" t="s">
        <v>330</v>
      </c>
      <c r="H40" s="80" t="s">
        <v>163</v>
      </c>
      <c r="I40" s="39" t="s">
        <v>199</v>
      </c>
      <c r="J40" s="80" t="s">
        <v>224</v>
      </c>
      <c r="K40" s="70">
        <v>40</v>
      </c>
      <c r="L40" s="70">
        <v>45</v>
      </c>
      <c r="M40" s="70">
        <v>50</v>
      </c>
      <c r="N40" s="70">
        <v>50</v>
      </c>
      <c r="O40" s="70">
        <v>50</v>
      </c>
    </row>
    <row r="41" spans="1:15" ht="97.5" customHeight="1">
      <c r="A41" s="45">
        <v>30</v>
      </c>
      <c r="B41" s="38" t="s">
        <v>190</v>
      </c>
      <c r="C41" s="39" t="s">
        <v>240</v>
      </c>
      <c r="D41" s="46">
        <v>37622</v>
      </c>
      <c r="E41" s="39" t="s">
        <v>368</v>
      </c>
      <c r="F41" s="40" t="s">
        <v>151</v>
      </c>
      <c r="G41" s="39" t="s">
        <v>330</v>
      </c>
      <c r="H41" s="80" t="s">
        <v>163</v>
      </c>
      <c r="I41" s="39" t="s">
        <v>199</v>
      </c>
      <c r="J41" s="80" t="s">
        <v>224</v>
      </c>
      <c r="K41" s="70">
        <v>82195</v>
      </c>
      <c r="L41" s="70">
        <v>82000</v>
      </c>
      <c r="M41" s="70">
        <v>81900</v>
      </c>
      <c r="N41" s="70">
        <v>81800</v>
      </c>
      <c r="O41" s="70">
        <v>81700</v>
      </c>
    </row>
    <row r="42" spans="1:15" ht="123.75" customHeight="1">
      <c r="A42" s="45">
        <v>31</v>
      </c>
      <c r="B42" s="38" t="s">
        <v>190</v>
      </c>
      <c r="C42" s="39" t="s">
        <v>241</v>
      </c>
      <c r="D42" s="46">
        <v>37622</v>
      </c>
      <c r="E42" s="39" t="s">
        <v>225</v>
      </c>
      <c r="F42" s="40" t="s">
        <v>151</v>
      </c>
      <c r="G42" s="39" t="s">
        <v>330</v>
      </c>
      <c r="H42" s="80" t="s">
        <v>163</v>
      </c>
      <c r="I42" s="39" t="s">
        <v>199</v>
      </c>
      <c r="J42" s="80" t="s">
        <v>224</v>
      </c>
      <c r="K42" s="88">
        <v>14430</v>
      </c>
      <c r="L42" s="88">
        <v>14800</v>
      </c>
      <c r="M42" s="88">
        <v>14700</v>
      </c>
      <c r="N42" s="88">
        <v>14600</v>
      </c>
      <c r="O42" s="88">
        <v>14600</v>
      </c>
    </row>
    <row r="43" spans="1:15" ht="93" customHeight="1">
      <c r="A43" s="45">
        <v>32</v>
      </c>
      <c r="B43" s="40" t="s">
        <v>263</v>
      </c>
      <c r="C43" s="39" t="s">
        <v>242</v>
      </c>
      <c r="D43" s="46">
        <v>37987</v>
      </c>
      <c r="E43" s="39" t="s">
        <v>226</v>
      </c>
      <c r="F43" s="40" t="s">
        <v>151</v>
      </c>
      <c r="G43" s="39" t="s">
        <v>330</v>
      </c>
      <c r="H43" s="80" t="s">
        <v>163</v>
      </c>
      <c r="I43" s="39" t="s">
        <v>199</v>
      </c>
      <c r="J43" s="80" t="s">
        <v>224</v>
      </c>
      <c r="K43" s="70">
        <v>170722</v>
      </c>
      <c r="L43" s="65">
        <v>175000</v>
      </c>
      <c r="M43" s="68">
        <v>175000</v>
      </c>
      <c r="N43" s="68">
        <v>175000</v>
      </c>
      <c r="O43" s="65">
        <v>175000</v>
      </c>
    </row>
    <row r="44" spans="1:15" ht="108.75" customHeight="1">
      <c r="A44" s="45">
        <v>33</v>
      </c>
      <c r="B44" s="40" t="s">
        <v>263</v>
      </c>
      <c r="C44" s="39" t="s">
        <v>243</v>
      </c>
      <c r="D44" s="46">
        <v>37987</v>
      </c>
      <c r="E44" s="39" t="s">
        <v>227</v>
      </c>
      <c r="F44" s="40" t="s">
        <v>151</v>
      </c>
      <c r="G44" s="39" t="s">
        <v>330</v>
      </c>
      <c r="H44" s="80" t="s">
        <v>163</v>
      </c>
      <c r="I44" s="39" t="s">
        <v>199</v>
      </c>
      <c r="J44" s="80" t="s">
        <v>224</v>
      </c>
      <c r="K44" s="65">
        <v>4079</v>
      </c>
      <c r="L44" s="65">
        <v>4150</v>
      </c>
      <c r="M44" s="68">
        <v>4200</v>
      </c>
      <c r="N44" s="68">
        <v>4250</v>
      </c>
      <c r="O44" s="65">
        <v>4250</v>
      </c>
    </row>
    <row r="45" spans="1:15" ht="107.25" customHeight="1">
      <c r="A45" s="45">
        <v>34</v>
      </c>
      <c r="B45" s="40" t="s">
        <v>264</v>
      </c>
      <c r="C45" s="39" t="s">
        <v>244</v>
      </c>
      <c r="D45" s="46">
        <v>39083</v>
      </c>
      <c r="E45" s="39" t="s">
        <v>228</v>
      </c>
      <c r="F45" s="40" t="s">
        <v>151</v>
      </c>
      <c r="G45" s="39" t="s">
        <v>330</v>
      </c>
      <c r="H45" s="80" t="s">
        <v>163</v>
      </c>
      <c r="I45" s="39" t="s">
        <v>199</v>
      </c>
      <c r="J45" s="80" t="s">
        <v>224</v>
      </c>
      <c r="K45" s="70">
        <v>375</v>
      </c>
      <c r="L45" s="70">
        <v>390</v>
      </c>
      <c r="M45" s="70">
        <v>400</v>
      </c>
      <c r="N45" s="70">
        <v>410</v>
      </c>
      <c r="O45" s="70">
        <v>420</v>
      </c>
    </row>
    <row r="46" spans="1:15" ht="107.25" customHeight="1">
      <c r="A46" s="45">
        <v>35</v>
      </c>
      <c r="B46" s="40" t="s">
        <v>265</v>
      </c>
      <c r="C46" s="39" t="s">
        <v>245</v>
      </c>
      <c r="D46" s="46">
        <v>41001</v>
      </c>
      <c r="E46" s="39" t="s">
        <v>229</v>
      </c>
      <c r="F46" s="40" t="s">
        <v>151</v>
      </c>
      <c r="G46" s="39" t="s">
        <v>331</v>
      </c>
      <c r="H46" s="80" t="s">
        <v>163</v>
      </c>
      <c r="I46" s="39" t="s">
        <v>199</v>
      </c>
      <c r="J46" s="80" t="s">
        <v>224</v>
      </c>
      <c r="K46" s="85">
        <v>357</v>
      </c>
      <c r="L46" s="85">
        <v>357</v>
      </c>
      <c r="M46" s="85">
        <v>357</v>
      </c>
      <c r="N46" s="85">
        <v>357</v>
      </c>
      <c r="O46" s="85">
        <v>357</v>
      </c>
    </row>
    <row r="47" spans="1:15" ht="104.25" customHeight="1">
      <c r="A47" s="45">
        <v>36</v>
      </c>
      <c r="B47" s="40" t="s">
        <v>266</v>
      </c>
      <c r="C47" s="39" t="s">
        <v>246</v>
      </c>
      <c r="D47" s="46">
        <v>41275</v>
      </c>
      <c r="E47" s="40" t="s">
        <v>362</v>
      </c>
      <c r="F47" s="40" t="s">
        <v>151</v>
      </c>
      <c r="G47" s="39" t="s">
        <v>330</v>
      </c>
      <c r="H47" s="80" t="s">
        <v>163</v>
      </c>
      <c r="I47" s="39" t="s">
        <v>199</v>
      </c>
      <c r="J47" s="80" t="s">
        <v>224</v>
      </c>
      <c r="K47" s="65">
        <v>10484</v>
      </c>
      <c r="L47" s="65">
        <v>10700</v>
      </c>
      <c r="M47" s="65">
        <v>10800</v>
      </c>
      <c r="N47" s="65">
        <v>10850</v>
      </c>
      <c r="O47" s="65">
        <v>10900</v>
      </c>
    </row>
    <row r="48" spans="1:15" ht="102" customHeight="1">
      <c r="A48" s="45">
        <v>37</v>
      </c>
      <c r="B48" s="40" t="s">
        <v>190</v>
      </c>
      <c r="C48" s="39" t="s">
        <v>247</v>
      </c>
      <c r="D48" s="46">
        <v>37622</v>
      </c>
      <c r="E48" s="39" t="s">
        <v>230</v>
      </c>
      <c r="F48" s="39" t="s">
        <v>62</v>
      </c>
      <c r="G48" s="39" t="s">
        <v>332</v>
      </c>
      <c r="H48" s="80" t="s">
        <v>163</v>
      </c>
      <c r="I48" s="39" t="s">
        <v>199</v>
      </c>
      <c r="J48" s="87" t="s">
        <v>224</v>
      </c>
      <c r="K48" s="85">
        <v>101101</v>
      </c>
      <c r="L48" s="85">
        <v>102101</v>
      </c>
      <c r="M48" s="84">
        <v>103101</v>
      </c>
      <c r="N48" s="84">
        <v>103101</v>
      </c>
      <c r="O48" s="85">
        <v>104101</v>
      </c>
    </row>
    <row r="49" spans="1:15" ht="89.25" customHeight="1">
      <c r="A49" s="45">
        <v>38</v>
      </c>
      <c r="B49" s="38" t="s">
        <v>190</v>
      </c>
      <c r="C49" s="39" t="s">
        <v>248</v>
      </c>
      <c r="D49" s="46">
        <v>37622</v>
      </c>
      <c r="E49" s="39" t="s">
        <v>231</v>
      </c>
      <c r="F49" s="39" t="s">
        <v>63</v>
      </c>
      <c r="G49" s="39" t="s">
        <v>333</v>
      </c>
      <c r="H49" s="80" t="s">
        <v>163</v>
      </c>
      <c r="I49" s="39" t="s">
        <v>199</v>
      </c>
      <c r="J49" s="80" t="s">
        <v>224</v>
      </c>
      <c r="K49" s="85">
        <v>11255</v>
      </c>
      <c r="L49" s="85">
        <v>11300</v>
      </c>
      <c r="M49" s="85">
        <v>11300</v>
      </c>
      <c r="N49" s="85">
        <v>11300</v>
      </c>
      <c r="O49" s="85">
        <v>11300</v>
      </c>
    </row>
    <row r="50" spans="1:15" ht="95.25" customHeight="1">
      <c r="A50" s="45">
        <v>39</v>
      </c>
      <c r="B50" s="38" t="s">
        <v>190</v>
      </c>
      <c r="C50" s="39" t="s">
        <v>249</v>
      </c>
      <c r="D50" s="46">
        <v>37622</v>
      </c>
      <c r="E50" s="39" t="s">
        <v>232</v>
      </c>
      <c r="F50" s="39" t="s">
        <v>63</v>
      </c>
      <c r="G50" s="39" t="s">
        <v>333</v>
      </c>
      <c r="H50" s="80" t="s">
        <v>163</v>
      </c>
      <c r="I50" s="39" t="s">
        <v>199</v>
      </c>
      <c r="J50" s="80" t="s">
        <v>224</v>
      </c>
      <c r="K50" s="65">
        <v>41805</v>
      </c>
      <c r="L50" s="65">
        <v>41900</v>
      </c>
      <c r="M50" s="68">
        <v>42000</v>
      </c>
      <c r="N50" s="68">
        <v>42000</v>
      </c>
      <c r="O50" s="65">
        <v>42000</v>
      </c>
    </row>
    <row r="51" spans="1:15" ht="97.5" customHeight="1">
      <c r="A51" s="45">
        <v>40</v>
      </c>
      <c r="B51" s="38" t="s">
        <v>190</v>
      </c>
      <c r="C51" s="39" t="s">
        <v>250</v>
      </c>
      <c r="D51" s="46">
        <v>37622</v>
      </c>
      <c r="E51" s="39" t="s">
        <v>233</v>
      </c>
      <c r="F51" s="40" t="s">
        <v>151</v>
      </c>
      <c r="G51" s="39" t="s">
        <v>334</v>
      </c>
      <c r="H51" s="80" t="s">
        <v>163</v>
      </c>
      <c r="I51" s="39" t="s">
        <v>199</v>
      </c>
      <c r="J51" s="80" t="s">
        <v>224</v>
      </c>
      <c r="K51" s="88">
        <v>8</v>
      </c>
      <c r="L51" s="88">
        <v>13</v>
      </c>
      <c r="M51" s="88">
        <v>14</v>
      </c>
      <c r="N51" s="88">
        <v>13</v>
      </c>
      <c r="O51" s="88">
        <v>13</v>
      </c>
    </row>
    <row r="52" spans="1:15" ht="111.75" customHeight="1">
      <c r="A52" s="45">
        <v>41</v>
      </c>
      <c r="B52" s="40" t="s">
        <v>267</v>
      </c>
      <c r="C52" s="39" t="s">
        <v>251</v>
      </c>
      <c r="D52" s="46">
        <v>40909</v>
      </c>
      <c r="E52" s="39" t="s">
        <v>234</v>
      </c>
      <c r="F52" s="40" t="s">
        <v>151</v>
      </c>
      <c r="G52" s="39" t="s">
        <v>335</v>
      </c>
      <c r="H52" s="80" t="s">
        <v>163</v>
      </c>
      <c r="I52" s="39" t="s">
        <v>199</v>
      </c>
      <c r="J52" s="80" t="s">
        <v>224</v>
      </c>
      <c r="K52" s="89">
        <v>41</v>
      </c>
      <c r="L52" s="89">
        <v>41</v>
      </c>
      <c r="M52" s="89">
        <v>40</v>
      </c>
      <c r="N52" s="89">
        <v>40</v>
      </c>
      <c r="O52" s="89">
        <v>40</v>
      </c>
    </row>
    <row r="53" spans="1:15" ht="106.5" customHeight="1">
      <c r="A53" s="45">
        <v>42</v>
      </c>
      <c r="B53" s="40" t="s">
        <v>268</v>
      </c>
      <c r="C53" s="38" t="s">
        <v>295</v>
      </c>
      <c r="D53" s="49">
        <v>43831</v>
      </c>
      <c r="E53" s="53" t="s">
        <v>298</v>
      </c>
      <c r="F53" s="39" t="s">
        <v>62</v>
      </c>
      <c r="G53" s="39" t="s">
        <v>192</v>
      </c>
      <c r="H53" s="80" t="s">
        <v>163</v>
      </c>
      <c r="I53" s="39" t="s">
        <v>199</v>
      </c>
      <c r="J53" s="80" t="s">
        <v>224</v>
      </c>
      <c r="K53" s="65">
        <v>50</v>
      </c>
      <c r="L53" s="65">
        <v>50</v>
      </c>
      <c r="M53" s="68">
        <v>50</v>
      </c>
      <c r="N53" s="68">
        <v>50</v>
      </c>
      <c r="O53" s="65">
        <v>50</v>
      </c>
    </row>
    <row r="54" spans="1:15" ht="106.5" customHeight="1">
      <c r="A54" s="45">
        <v>43</v>
      </c>
      <c r="B54" s="50" t="s">
        <v>326</v>
      </c>
      <c r="C54" s="38" t="s">
        <v>297</v>
      </c>
      <c r="D54" s="49">
        <v>43831</v>
      </c>
      <c r="E54" s="38" t="s">
        <v>287</v>
      </c>
      <c r="F54" s="39" t="s">
        <v>62</v>
      </c>
      <c r="G54" s="93" t="s">
        <v>288</v>
      </c>
      <c r="H54" s="80" t="s">
        <v>163</v>
      </c>
      <c r="I54" s="39" t="s">
        <v>199</v>
      </c>
      <c r="J54" s="80" t="s">
        <v>224</v>
      </c>
      <c r="K54" s="85">
        <v>0</v>
      </c>
      <c r="L54" s="85">
        <v>0</v>
      </c>
      <c r="M54" s="68">
        <v>0</v>
      </c>
      <c r="N54" s="68">
        <v>0</v>
      </c>
      <c r="O54" s="65">
        <v>0</v>
      </c>
    </row>
    <row r="55" spans="1:15" ht="106.5" customHeight="1">
      <c r="A55" s="45">
        <v>44</v>
      </c>
      <c r="B55" s="50" t="s">
        <v>337</v>
      </c>
      <c r="C55" s="38" t="s">
        <v>329</v>
      </c>
      <c r="D55" s="49">
        <v>44562</v>
      </c>
      <c r="E55" s="50" t="s">
        <v>328</v>
      </c>
      <c r="F55" s="40" t="s">
        <v>151</v>
      </c>
      <c r="G55" s="93" t="s">
        <v>336</v>
      </c>
      <c r="H55" s="80" t="s">
        <v>163</v>
      </c>
      <c r="I55" s="39" t="s">
        <v>199</v>
      </c>
      <c r="J55" s="80" t="s">
        <v>224</v>
      </c>
      <c r="K55" s="85">
        <v>3678</v>
      </c>
      <c r="L55" s="85">
        <v>3700</v>
      </c>
      <c r="M55" s="85">
        <v>3700</v>
      </c>
      <c r="N55" s="68">
        <v>3800</v>
      </c>
      <c r="O55" s="65">
        <v>3800</v>
      </c>
    </row>
    <row r="56" spans="1:15" ht="106.5" customHeight="1">
      <c r="A56" s="45">
        <v>45</v>
      </c>
      <c r="B56" s="40" t="s">
        <v>364</v>
      </c>
      <c r="C56" s="40" t="s">
        <v>365</v>
      </c>
      <c r="D56" s="49">
        <v>44927</v>
      </c>
      <c r="E56" s="40" t="s">
        <v>363</v>
      </c>
      <c r="F56" s="40" t="s">
        <v>151</v>
      </c>
      <c r="G56" s="40" t="s">
        <v>330</v>
      </c>
      <c r="H56" s="80" t="s">
        <v>163</v>
      </c>
      <c r="I56" s="39" t="s">
        <v>199</v>
      </c>
      <c r="J56" s="80" t="s">
        <v>224</v>
      </c>
      <c r="K56" s="70">
        <v>4660</v>
      </c>
      <c r="L56" s="70">
        <v>10000</v>
      </c>
      <c r="M56" s="70">
        <v>15000</v>
      </c>
      <c r="N56" s="70">
        <v>15000</v>
      </c>
      <c r="O56" s="70">
        <v>15000</v>
      </c>
    </row>
    <row r="57" spans="1:15" ht="106.5" customHeight="1">
      <c r="A57" s="45">
        <v>46</v>
      </c>
      <c r="B57" s="40" t="s">
        <v>366</v>
      </c>
      <c r="C57" s="40" t="s">
        <v>367</v>
      </c>
      <c r="D57" s="49">
        <v>44927</v>
      </c>
      <c r="E57" s="40" t="s">
        <v>382</v>
      </c>
      <c r="F57" s="40" t="s">
        <v>151</v>
      </c>
      <c r="G57" s="40" t="s">
        <v>330</v>
      </c>
      <c r="H57" s="80" t="s">
        <v>163</v>
      </c>
      <c r="I57" s="39" t="s">
        <v>199</v>
      </c>
      <c r="J57" s="80" t="s">
        <v>224</v>
      </c>
      <c r="K57" s="70">
        <v>61492</v>
      </c>
      <c r="L57" s="70">
        <v>80000</v>
      </c>
      <c r="M57" s="70">
        <v>85000</v>
      </c>
      <c r="N57" s="70">
        <v>85000</v>
      </c>
      <c r="O57" s="70">
        <v>85000</v>
      </c>
    </row>
    <row r="58" spans="1:15" ht="155.25" customHeight="1">
      <c r="A58" s="45">
        <v>47</v>
      </c>
      <c r="B58" s="40" t="s">
        <v>369</v>
      </c>
      <c r="C58" s="40" t="s">
        <v>370</v>
      </c>
      <c r="D58" s="49">
        <v>44927</v>
      </c>
      <c r="E58" s="101" t="s">
        <v>383</v>
      </c>
      <c r="F58" s="40" t="s">
        <v>151</v>
      </c>
      <c r="G58" s="40" t="s">
        <v>330</v>
      </c>
      <c r="H58" s="80" t="s">
        <v>163</v>
      </c>
      <c r="I58" s="39" t="s">
        <v>199</v>
      </c>
      <c r="J58" s="80" t="s">
        <v>224</v>
      </c>
      <c r="K58" s="70">
        <v>38</v>
      </c>
      <c r="L58" s="70">
        <v>100</v>
      </c>
      <c r="M58" s="70">
        <v>100</v>
      </c>
      <c r="N58" s="70">
        <v>100</v>
      </c>
      <c r="O58" s="70">
        <v>100</v>
      </c>
    </row>
    <row r="59" spans="1:15" ht="36" customHeight="1">
      <c r="A59" s="109" t="s">
        <v>299</v>
      </c>
      <c r="B59" s="109"/>
      <c r="C59" s="109"/>
      <c r="D59" s="109"/>
      <c r="E59" s="109"/>
      <c r="F59" s="109"/>
      <c r="G59" s="109"/>
      <c r="H59" s="109"/>
      <c r="I59" s="109"/>
      <c r="J59" s="109"/>
      <c r="K59" s="90">
        <f>SUM(K40:K58)</f>
        <v>506810</v>
      </c>
      <c r="L59" s="90">
        <f>SUM(L40:L58)</f>
        <v>536647</v>
      </c>
      <c r="M59" s="90">
        <f>SUM(M40:M58)</f>
        <v>547712</v>
      </c>
      <c r="N59" s="90">
        <f>SUM(N40:N58)</f>
        <v>547721</v>
      </c>
      <c r="O59" s="90">
        <f>SUM(O40:O58)</f>
        <v>548681</v>
      </c>
    </row>
    <row r="60" spans="1:15" ht="36" customHeight="1">
      <c r="A60" s="108"/>
      <c r="B60" s="108"/>
      <c r="C60" s="108"/>
      <c r="D60" s="108"/>
      <c r="E60" s="35"/>
      <c r="F60" s="35"/>
      <c r="G60" s="96"/>
      <c r="H60" s="35"/>
      <c r="I60" s="35"/>
      <c r="J60" s="35"/>
      <c r="K60" s="36"/>
      <c r="L60" s="36"/>
      <c r="M60" s="36"/>
      <c r="N60" s="36"/>
      <c r="O60" s="36"/>
    </row>
    <row r="61" spans="1:15" ht="63" customHeight="1">
      <c r="A61" s="108" t="s">
        <v>360</v>
      </c>
      <c r="B61" s="108"/>
      <c r="C61" s="108"/>
      <c r="D61" s="108"/>
      <c r="F61" s="37"/>
      <c r="G61" s="96" t="s">
        <v>361</v>
      </c>
    </row>
  </sheetData>
  <sheetProtection formatCells="0" insertColumns="0" insertRows="0" insertHyperlinks="0" deleteColumns="0" deleteRows="0" sort="0" autoFilter="0" pivotTables="0"/>
  <autoFilter ref="A7:O61">
    <filterColumn colId="3"/>
    <filterColumn colId="12"/>
  </autoFilter>
  <mergeCells count="24">
    <mergeCell ref="N1:O1"/>
    <mergeCell ref="B2:N2"/>
    <mergeCell ref="B3:E3"/>
    <mergeCell ref="K4:O4"/>
    <mergeCell ref="K3:O3"/>
    <mergeCell ref="D4:D6"/>
    <mergeCell ref="F3:J3"/>
    <mergeCell ref="H4:H6"/>
    <mergeCell ref="G4:G6"/>
    <mergeCell ref="F4:F6"/>
    <mergeCell ref="J4:J6"/>
    <mergeCell ref="I4:I6"/>
    <mergeCell ref="B4:B6"/>
    <mergeCell ref="C4:C6"/>
    <mergeCell ref="E4:E6"/>
    <mergeCell ref="L5:O5"/>
    <mergeCell ref="A4:A6"/>
    <mergeCell ref="A32:J32"/>
    <mergeCell ref="A37:J37"/>
    <mergeCell ref="A39:J39"/>
    <mergeCell ref="A61:D61"/>
    <mergeCell ref="A59:J59"/>
    <mergeCell ref="A15:J15"/>
    <mergeCell ref="A60:D60"/>
  </mergeCells>
  <pageMargins left="0.47244094488188981" right="0.23622047244094491" top="0.51181102362204722" bottom="0.43307086614173229" header="0.31496062992125984" footer="0.31496062992125984"/>
  <pageSetup paperSize="9" scale="55" fitToWidth="6" orientation="landscape" r:id="rId1"/>
  <headerFooter differentFirst="1">
    <oddHeader>&amp;C&amp;P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476C27-F74E-4E03-B27B-BDB42A493D1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C10:C14</xm:sqref>
        </x14:conditionalFormatting>
        <x14:conditionalFormatting xmlns:xm="http://schemas.microsoft.com/office/excel/2006/main">
          <x14:cfRule type="dataBar" id="{D977B724-F008-4B1D-8E04-E07A37C68B8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C15:C19</xm:sqref>
        </x14:conditionalFormatting>
        <x14:conditionalFormatting xmlns:xm="http://schemas.microsoft.com/office/excel/2006/main">
          <x14:cfRule type="dataBar" id="{54B40B4E-844F-4EB1-AE35-FF12643001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7"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Справочники!$B$4:$B$6</xm:f>
          </x14:formula1>
          <xm:sqref>N10:N21</xm:sqref>
        </x14:dataValidation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Справочники!$B$23:$B$28</xm:f>
          </x14:formula1>
          <xm:sqref>Q10:Q21</xm:sqref>
        </x14:dataValidation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Справочники!$B$91:$B$96</xm:f>
          </x14:formula1>
          <xm:sqref>W10:W21</xm:sqref>
        </x14:dataValidation>
        <x14:dataValidation type="list" errorStyle="information" allowBlank="1" showInputMessage="1" showErrorMessage="1">
          <x14:formula1>
            <xm:f>Справочники!$A$32:$A$86</xm:f>
          </x14:formula1>
          <xm:sqref>U10:U21</xm:sqref>
        </x14:dataValidation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Справочники!$B$32:$B$87</xm:f>
          </x14:formula1>
          <xm:sqref>V10:V21 V28 V35:V36</xm:sqref>
        </x14:dataValidation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Справочники!$B$10:$B$19</xm:f>
          </x14:formula1>
          <xm:sqref>P10:P21</xm:sqref>
        </x14:dataValidation>
        <x14:dataValidation type="list" errorStyle="information" allowBlank="1" showInputMessage="1" showErrorMessage="1" error="Значение не соответствует закрытому списку значений">
          <x14:formula1>
            <xm:f>Справочники!$B$100:$B$114</xm:f>
          </x14:formula1>
          <xm:sqref>X10:X21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/>
  <dimension ref="A1:C114"/>
  <sheetViews>
    <sheetView topLeftCell="A23" workbookViewId="0">
      <selection activeCell="B57" sqref="B57"/>
    </sheetView>
  </sheetViews>
  <sheetFormatPr defaultRowHeight="12.75"/>
  <cols>
    <col min="1" max="1" width="14.28515625" style="13" customWidth="1"/>
    <col min="2" max="2" width="113.42578125" style="13" customWidth="1"/>
    <col min="3" max="3" width="85" style="26" customWidth="1"/>
    <col min="4" max="252" width="9.140625" style="13"/>
    <col min="253" max="253" width="18.5703125" style="13" customWidth="1"/>
    <col min="254" max="254" width="117.85546875" style="13" customWidth="1"/>
    <col min="255" max="508" width="9.140625" style="13"/>
    <col min="509" max="509" width="18.5703125" style="13" customWidth="1"/>
    <col min="510" max="510" width="117.85546875" style="13" customWidth="1"/>
    <col min="511" max="764" width="9.140625" style="13"/>
    <col min="765" max="765" width="18.5703125" style="13" customWidth="1"/>
    <col min="766" max="766" width="117.85546875" style="13" customWidth="1"/>
    <col min="767" max="1020" width="9.140625" style="13"/>
    <col min="1021" max="1021" width="18.5703125" style="13" customWidth="1"/>
    <col min="1022" max="1022" width="117.85546875" style="13" customWidth="1"/>
    <col min="1023" max="1276" width="9.140625" style="13"/>
    <col min="1277" max="1277" width="18.5703125" style="13" customWidth="1"/>
    <col min="1278" max="1278" width="117.85546875" style="13" customWidth="1"/>
    <col min="1279" max="1532" width="9.140625" style="13"/>
    <col min="1533" max="1533" width="18.5703125" style="13" customWidth="1"/>
    <col min="1534" max="1534" width="117.85546875" style="13" customWidth="1"/>
    <col min="1535" max="1788" width="9.140625" style="13"/>
    <col min="1789" max="1789" width="18.5703125" style="13" customWidth="1"/>
    <col min="1790" max="1790" width="117.85546875" style="13" customWidth="1"/>
    <col min="1791" max="2044" width="9.140625" style="13"/>
    <col min="2045" max="2045" width="18.5703125" style="13" customWidth="1"/>
    <col min="2046" max="2046" width="117.85546875" style="13" customWidth="1"/>
    <col min="2047" max="2300" width="9.140625" style="13"/>
    <col min="2301" max="2301" width="18.5703125" style="13" customWidth="1"/>
    <col min="2302" max="2302" width="117.85546875" style="13" customWidth="1"/>
    <col min="2303" max="2556" width="9.140625" style="13"/>
    <col min="2557" max="2557" width="18.5703125" style="13" customWidth="1"/>
    <col min="2558" max="2558" width="117.85546875" style="13" customWidth="1"/>
    <col min="2559" max="2812" width="9.140625" style="13"/>
    <col min="2813" max="2813" width="18.5703125" style="13" customWidth="1"/>
    <col min="2814" max="2814" width="117.85546875" style="13" customWidth="1"/>
    <col min="2815" max="3068" width="9.140625" style="13"/>
    <col min="3069" max="3069" width="18.5703125" style="13" customWidth="1"/>
    <col min="3070" max="3070" width="117.85546875" style="13" customWidth="1"/>
    <col min="3071" max="3324" width="9.140625" style="13"/>
    <col min="3325" max="3325" width="18.5703125" style="13" customWidth="1"/>
    <col min="3326" max="3326" width="117.85546875" style="13" customWidth="1"/>
    <col min="3327" max="3580" width="9.140625" style="13"/>
    <col min="3581" max="3581" width="18.5703125" style="13" customWidth="1"/>
    <col min="3582" max="3582" width="117.85546875" style="13" customWidth="1"/>
    <col min="3583" max="3836" width="9.140625" style="13"/>
    <col min="3837" max="3837" width="18.5703125" style="13" customWidth="1"/>
    <col min="3838" max="3838" width="117.85546875" style="13" customWidth="1"/>
    <col min="3839" max="4092" width="9.140625" style="13"/>
    <col min="4093" max="4093" width="18.5703125" style="13" customWidth="1"/>
    <col min="4094" max="4094" width="117.85546875" style="13" customWidth="1"/>
    <col min="4095" max="4348" width="9.140625" style="13"/>
    <col min="4349" max="4349" width="18.5703125" style="13" customWidth="1"/>
    <col min="4350" max="4350" width="117.85546875" style="13" customWidth="1"/>
    <col min="4351" max="4604" width="9.140625" style="13"/>
    <col min="4605" max="4605" width="18.5703125" style="13" customWidth="1"/>
    <col min="4606" max="4606" width="117.85546875" style="13" customWidth="1"/>
    <col min="4607" max="4860" width="9.140625" style="13"/>
    <col min="4861" max="4861" width="18.5703125" style="13" customWidth="1"/>
    <col min="4862" max="4862" width="117.85546875" style="13" customWidth="1"/>
    <col min="4863" max="5116" width="9.140625" style="13"/>
    <col min="5117" max="5117" width="18.5703125" style="13" customWidth="1"/>
    <col min="5118" max="5118" width="117.85546875" style="13" customWidth="1"/>
    <col min="5119" max="5372" width="9.140625" style="13"/>
    <col min="5373" max="5373" width="18.5703125" style="13" customWidth="1"/>
    <col min="5374" max="5374" width="117.85546875" style="13" customWidth="1"/>
    <col min="5375" max="5628" width="9.140625" style="13"/>
    <col min="5629" max="5629" width="18.5703125" style="13" customWidth="1"/>
    <col min="5630" max="5630" width="117.85546875" style="13" customWidth="1"/>
    <col min="5631" max="5884" width="9.140625" style="13"/>
    <col min="5885" max="5885" width="18.5703125" style="13" customWidth="1"/>
    <col min="5886" max="5886" width="117.85546875" style="13" customWidth="1"/>
    <col min="5887" max="6140" width="9.140625" style="13"/>
    <col min="6141" max="6141" width="18.5703125" style="13" customWidth="1"/>
    <col min="6142" max="6142" width="117.85546875" style="13" customWidth="1"/>
    <col min="6143" max="6396" width="9.140625" style="13"/>
    <col min="6397" max="6397" width="18.5703125" style="13" customWidth="1"/>
    <col min="6398" max="6398" width="117.85546875" style="13" customWidth="1"/>
    <col min="6399" max="6652" width="9.140625" style="13"/>
    <col min="6653" max="6653" width="18.5703125" style="13" customWidth="1"/>
    <col min="6654" max="6654" width="117.85546875" style="13" customWidth="1"/>
    <col min="6655" max="6908" width="9.140625" style="13"/>
    <col min="6909" max="6909" width="18.5703125" style="13" customWidth="1"/>
    <col min="6910" max="6910" width="117.85546875" style="13" customWidth="1"/>
    <col min="6911" max="7164" width="9.140625" style="13"/>
    <col min="7165" max="7165" width="18.5703125" style="13" customWidth="1"/>
    <col min="7166" max="7166" width="117.85546875" style="13" customWidth="1"/>
    <col min="7167" max="7420" width="9.140625" style="13"/>
    <col min="7421" max="7421" width="18.5703125" style="13" customWidth="1"/>
    <col min="7422" max="7422" width="117.85546875" style="13" customWidth="1"/>
    <col min="7423" max="7676" width="9.140625" style="13"/>
    <col min="7677" max="7677" width="18.5703125" style="13" customWidth="1"/>
    <col min="7678" max="7678" width="117.85546875" style="13" customWidth="1"/>
    <col min="7679" max="7932" width="9.140625" style="13"/>
    <col min="7933" max="7933" width="18.5703125" style="13" customWidth="1"/>
    <col min="7934" max="7934" width="117.85546875" style="13" customWidth="1"/>
    <col min="7935" max="8188" width="9.140625" style="13"/>
    <col min="8189" max="8189" width="18.5703125" style="13" customWidth="1"/>
    <col min="8190" max="8190" width="117.85546875" style="13" customWidth="1"/>
    <col min="8191" max="8444" width="9.140625" style="13"/>
    <col min="8445" max="8445" width="18.5703125" style="13" customWidth="1"/>
    <col min="8446" max="8446" width="117.85546875" style="13" customWidth="1"/>
    <col min="8447" max="8700" width="9.140625" style="13"/>
    <col min="8701" max="8701" width="18.5703125" style="13" customWidth="1"/>
    <col min="8702" max="8702" width="117.85546875" style="13" customWidth="1"/>
    <col min="8703" max="8956" width="9.140625" style="13"/>
    <col min="8957" max="8957" width="18.5703125" style="13" customWidth="1"/>
    <col min="8958" max="8958" width="117.85546875" style="13" customWidth="1"/>
    <col min="8959" max="9212" width="9.140625" style="13"/>
    <col min="9213" max="9213" width="18.5703125" style="13" customWidth="1"/>
    <col min="9214" max="9214" width="117.85546875" style="13" customWidth="1"/>
    <col min="9215" max="9468" width="9.140625" style="13"/>
    <col min="9469" max="9469" width="18.5703125" style="13" customWidth="1"/>
    <col min="9470" max="9470" width="117.85546875" style="13" customWidth="1"/>
    <col min="9471" max="9724" width="9.140625" style="13"/>
    <col min="9725" max="9725" width="18.5703125" style="13" customWidth="1"/>
    <col min="9726" max="9726" width="117.85546875" style="13" customWidth="1"/>
    <col min="9727" max="9980" width="9.140625" style="13"/>
    <col min="9981" max="9981" width="18.5703125" style="13" customWidth="1"/>
    <col min="9982" max="9982" width="117.85546875" style="13" customWidth="1"/>
    <col min="9983" max="10236" width="9.140625" style="13"/>
    <col min="10237" max="10237" width="18.5703125" style="13" customWidth="1"/>
    <col min="10238" max="10238" width="117.85546875" style="13" customWidth="1"/>
    <col min="10239" max="10492" width="9.140625" style="13"/>
    <col min="10493" max="10493" width="18.5703125" style="13" customWidth="1"/>
    <col min="10494" max="10494" width="117.85546875" style="13" customWidth="1"/>
    <col min="10495" max="10748" width="9.140625" style="13"/>
    <col min="10749" max="10749" width="18.5703125" style="13" customWidth="1"/>
    <col min="10750" max="10750" width="117.85546875" style="13" customWidth="1"/>
    <col min="10751" max="11004" width="9.140625" style="13"/>
    <col min="11005" max="11005" width="18.5703125" style="13" customWidth="1"/>
    <col min="11006" max="11006" width="117.85546875" style="13" customWidth="1"/>
    <col min="11007" max="11260" width="9.140625" style="13"/>
    <col min="11261" max="11261" width="18.5703125" style="13" customWidth="1"/>
    <col min="11262" max="11262" width="117.85546875" style="13" customWidth="1"/>
    <col min="11263" max="11516" width="9.140625" style="13"/>
    <col min="11517" max="11517" width="18.5703125" style="13" customWidth="1"/>
    <col min="11518" max="11518" width="117.85546875" style="13" customWidth="1"/>
    <col min="11519" max="11772" width="9.140625" style="13"/>
    <col min="11773" max="11773" width="18.5703125" style="13" customWidth="1"/>
    <col min="11774" max="11774" width="117.85546875" style="13" customWidth="1"/>
    <col min="11775" max="12028" width="9.140625" style="13"/>
    <col min="12029" max="12029" width="18.5703125" style="13" customWidth="1"/>
    <col min="12030" max="12030" width="117.85546875" style="13" customWidth="1"/>
    <col min="12031" max="12284" width="9.140625" style="13"/>
    <col min="12285" max="12285" width="18.5703125" style="13" customWidth="1"/>
    <col min="12286" max="12286" width="117.85546875" style="13" customWidth="1"/>
    <col min="12287" max="12540" width="9.140625" style="13"/>
    <col min="12541" max="12541" width="18.5703125" style="13" customWidth="1"/>
    <col min="12542" max="12542" width="117.85546875" style="13" customWidth="1"/>
    <col min="12543" max="12796" width="9.140625" style="13"/>
    <col min="12797" max="12797" width="18.5703125" style="13" customWidth="1"/>
    <col min="12798" max="12798" width="117.85546875" style="13" customWidth="1"/>
    <col min="12799" max="13052" width="9.140625" style="13"/>
    <col min="13053" max="13053" width="18.5703125" style="13" customWidth="1"/>
    <col min="13054" max="13054" width="117.85546875" style="13" customWidth="1"/>
    <col min="13055" max="13308" width="9.140625" style="13"/>
    <col min="13309" max="13309" width="18.5703125" style="13" customWidth="1"/>
    <col min="13310" max="13310" width="117.85546875" style="13" customWidth="1"/>
    <col min="13311" max="13564" width="9.140625" style="13"/>
    <col min="13565" max="13565" width="18.5703125" style="13" customWidth="1"/>
    <col min="13566" max="13566" width="117.85546875" style="13" customWidth="1"/>
    <col min="13567" max="13820" width="9.140625" style="13"/>
    <col min="13821" max="13821" width="18.5703125" style="13" customWidth="1"/>
    <col min="13822" max="13822" width="117.85546875" style="13" customWidth="1"/>
    <col min="13823" max="14076" width="9.140625" style="13"/>
    <col min="14077" max="14077" width="18.5703125" style="13" customWidth="1"/>
    <col min="14078" max="14078" width="117.85546875" style="13" customWidth="1"/>
    <col min="14079" max="14332" width="9.140625" style="13"/>
    <col min="14333" max="14333" width="18.5703125" style="13" customWidth="1"/>
    <col min="14334" max="14334" width="117.85546875" style="13" customWidth="1"/>
    <col min="14335" max="14588" width="9.140625" style="13"/>
    <col min="14589" max="14589" width="18.5703125" style="13" customWidth="1"/>
    <col min="14590" max="14590" width="117.85546875" style="13" customWidth="1"/>
    <col min="14591" max="14844" width="9.140625" style="13"/>
    <col min="14845" max="14845" width="18.5703125" style="13" customWidth="1"/>
    <col min="14846" max="14846" width="117.85546875" style="13" customWidth="1"/>
    <col min="14847" max="15100" width="9.140625" style="13"/>
    <col min="15101" max="15101" width="18.5703125" style="13" customWidth="1"/>
    <col min="15102" max="15102" width="117.85546875" style="13" customWidth="1"/>
    <col min="15103" max="15356" width="9.140625" style="13"/>
    <col min="15357" max="15357" width="18.5703125" style="13" customWidth="1"/>
    <col min="15358" max="15358" width="117.85546875" style="13" customWidth="1"/>
    <col min="15359" max="15612" width="9.140625" style="13"/>
    <col min="15613" max="15613" width="18.5703125" style="13" customWidth="1"/>
    <col min="15614" max="15614" width="117.85546875" style="13" customWidth="1"/>
    <col min="15615" max="15868" width="9.140625" style="13"/>
    <col min="15869" max="15869" width="18.5703125" style="13" customWidth="1"/>
    <col min="15870" max="15870" width="117.85546875" style="13" customWidth="1"/>
    <col min="15871" max="16124" width="9.140625" style="13"/>
    <col min="16125" max="16125" width="18.5703125" style="13" customWidth="1"/>
    <col min="16126" max="16126" width="117.85546875" style="13" customWidth="1"/>
    <col min="16127" max="16384" width="9.140625" style="13"/>
  </cols>
  <sheetData>
    <row r="1" spans="1:3" ht="15.75">
      <c r="B1" s="17" t="s">
        <v>89</v>
      </c>
    </row>
    <row r="3" spans="1:3">
      <c r="A3" s="9" t="s">
        <v>158</v>
      </c>
      <c r="B3" s="10" t="s">
        <v>1</v>
      </c>
      <c r="C3" s="27"/>
    </row>
    <row r="4" spans="1:3" ht="15">
      <c r="B4" s="20" t="s">
        <v>62</v>
      </c>
      <c r="C4" s="28"/>
    </row>
    <row r="5" spans="1:3" ht="15">
      <c r="B5" s="20" t="s">
        <v>63</v>
      </c>
      <c r="C5" s="28"/>
    </row>
    <row r="6" spans="1:3" ht="15">
      <c r="B6" s="20" t="s">
        <v>151</v>
      </c>
      <c r="C6" s="28"/>
    </row>
    <row r="8" spans="1:3" s="12" customFormat="1">
      <c r="C8" s="26"/>
    </row>
    <row r="9" spans="1:3" s="12" customFormat="1" ht="25.5">
      <c r="A9" s="9" t="s">
        <v>90</v>
      </c>
      <c r="B9" s="10" t="s">
        <v>5</v>
      </c>
      <c r="C9" s="27"/>
    </row>
    <row r="10" spans="1:3" s="12" customFormat="1" ht="15">
      <c r="B10" s="20" t="s">
        <v>64</v>
      </c>
      <c r="C10" s="28"/>
    </row>
    <row r="11" spans="1:3" s="12" customFormat="1" ht="15">
      <c r="B11" s="20" t="s">
        <v>162</v>
      </c>
      <c r="C11" s="28"/>
    </row>
    <row r="12" spans="1:3" s="12" customFormat="1" ht="15">
      <c r="B12" s="20" t="s">
        <v>65</v>
      </c>
      <c r="C12" s="28"/>
    </row>
    <row r="13" spans="1:3" s="12" customFormat="1" ht="15">
      <c r="B13" s="20" t="s">
        <v>66</v>
      </c>
      <c r="C13" s="28"/>
    </row>
    <row r="14" spans="1:3" s="12" customFormat="1" ht="15">
      <c r="B14" s="20" t="s">
        <v>67</v>
      </c>
      <c r="C14" s="28"/>
    </row>
    <row r="15" spans="1:3" s="12" customFormat="1" ht="15">
      <c r="B15" s="20" t="s">
        <v>164</v>
      </c>
      <c r="C15" s="28"/>
    </row>
    <row r="16" spans="1:3" s="12" customFormat="1" ht="15">
      <c r="B16" s="20" t="s">
        <v>68</v>
      </c>
      <c r="C16" s="28"/>
    </row>
    <row r="17" spans="1:3" s="12" customFormat="1" ht="15">
      <c r="B17" s="20" t="s">
        <v>69</v>
      </c>
      <c r="C17" s="28"/>
    </row>
    <row r="18" spans="1:3" s="12" customFormat="1" ht="15">
      <c r="B18" s="20" t="s">
        <v>163</v>
      </c>
      <c r="C18" s="28"/>
    </row>
    <row r="19" spans="1:3" s="12" customFormat="1" ht="15">
      <c r="B19" s="20" t="s">
        <v>70</v>
      </c>
      <c r="C19" s="28"/>
    </row>
    <row r="20" spans="1:3" s="12" customFormat="1">
      <c r="C20" s="26"/>
    </row>
    <row r="21" spans="1:3" s="12" customFormat="1">
      <c r="C21" s="26"/>
    </row>
    <row r="22" spans="1:3" s="12" customFormat="1">
      <c r="A22" s="9" t="s">
        <v>159</v>
      </c>
      <c r="B22" s="18" t="s">
        <v>91</v>
      </c>
      <c r="C22" s="26"/>
    </row>
    <row r="23" spans="1:3" s="12" customFormat="1" ht="15">
      <c r="B23" s="20" t="s">
        <v>153</v>
      </c>
      <c r="C23" s="26"/>
    </row>
    <row r="24" spans="1:3" s="12" customFormat="1" ht="15">
      <c r="B24" s="20" t="s">
        <v>154</v>
      </c>
      <c r="C24" s="26"/>
    </row>
    <row r="25" spans="1:3" s="12" customFormat="1" ht="15">
      <c r="B25" s="20" t="s">
        <v>156</v>
      </c>
      <c r="C25" s="26"/>
    </row>
    <row r="26" spans="1:3" s="12" customFormat="1" ht="15">
      <c r="B26" s="20" t="s">
        <v>155</v>
      </c>
      <c r="C26" s="26"/>
    </row>
    <row r="27" spans="1:3" s="12" customFormat="1" ht="15">
      <c r="B27" s="20" t="s">
        <v>152</v>
      </c>
      <c r="C27" s="26"/>
    </row>
    <row r="28" spans="1:3" s="12" customFormat="1" ht="15">
      <c r="B28" s="20" t="s">
        <v>157</v>
      </c>
      <c r="C28" s="26"/>
    </row>
    <row r="29" spans="1:3" s="12" customFormat="1">
      <c r="C29" s="26"/>
    </row>
    <row r="30" spans="1:3" s="12" customFormat="1">
      <c r="C30" s="26"/>
    </row>
    <row r="31" spans="1:3" ht="25.5">
      <c r="A31" s="25" t="s">
        <v>160</v>
      </c>
      <c r="B31" s="10" t="s">
        <v>188</v>
      </c>
      <c r="C31" s="27"/>
    </row>
    <row r="32" spans="1:3" ht="30">
      <c r="A32" s="23" t="s">
        <v>7</v>
      </c>
      <c r="B32" s="20" t="s">
        <v>103</v>
      </c>
      <c r="C32" s="29"/>
    </row>
    <row r="33" spans="1:3" ht="15">
      <c r="A33" s="23" t="s">
        <v>8</v>
      </c>
      <c r="B33" s="20" t="s">
        <v>104</v>
      </c>
      <c r="C33" s="29"/>
    </row>
    <row r="34" spans="1:3" ht="30">
      <c r="A34" s="23" t="s">
        <v>9</v>
      </c>
      <c r="B34" s="20" t="s">
        <v>105</v>
      </c>
      <c r="C34" s="29"/>
    </row>
    <row r="35" spans="1:3" ht="30">
      <c r="A35" s="23" t="s">
        <v>10</v>
      </c>
      <c r="B35" s="20" t="s">
        <v>106</v>
      </c>
      <c r="C35" s="29"/>
    </row>
    <row r="36" spans="1:3" ht="15">
      <c r="A36" s="23" t="s">
        <v>11</v>
      </c>
      <c r="B36" s="20" t="s">
        <v>107</v>
      </c>
      <c r="C36" s="29"/>
    </row>
    <row r="37" spans="1:3" ht="24">
      <c r="A37" s="23" t="s">
        <v>12</v>
      </c>
      <c r="B37" s="20" t="s">
        <v>108</v>
      </c>
      <c r="C37" s="29" t="s">
        <v>177</v>
      </c>
    </row>
    <row r="38" spans="1:3" ht="15">
      <c r="A38" s="23" t="s">
        <v>13</v>
      </c>
      <c r="B38" s="20" t="s">
        <v>109</v>
      </c>
      <c r="C38" s="29"/>
    </row>
    <row r="39" spans="1:3" ht="15">
      <c r="A39" s="23" t="s">
        <v>14</v>
      </c>
      <c r="B39" s="20" t="s">
        <v>110</v>
      </c>
      <c r="C39" s="29"/>
    </row>
    <row r="40" spans="1:3" ht="15">
      <c r="A40" s="23" t="s">
        <v>15</v>
      </c>
      <c r="B40" s="20" t="s">
        <v>111</v>
      </c>
      <c r="C40" s="29"/>
    </row>
    <row r="41" spans="1:3" ht="15">
      <c r="A41" s="23" t="s">
        <v>16</v>
      </c>
      <c r="B41" s="20" t="s">
        <v>112</v>
      </c>
      <c r="C41" s="29"/>
    </row>
    <row r="42" spans="1:3" ht="15">
      <c r="A42" s="23" t="s">
        <v>17</v>
      </c>
      <c r="B42" s="20" t="s">
        <v>113</v>
      </c>
      <c r="C42" s="29"/>
    </row>
    <row r="43" spans="1:3" ht="30">
      <c r="A43" s="23" t="s">
        <v>18</v>
      </c>
      <c r="B43" s="20" t="s">
        <v>114</v>
      </c>
      <c r="C43" s="29"/>
    </row>
    <row r="44" spans="1:3" ht="24">
      <c r="A44" s="23" t="s">
        <v>19</v>
      </c>
      <c r="B44" s="20" t="s">
        <v>115</v>
      </c>
      <c r="C44" s="29" t="s">
        <v>178</v>
      </c>
    </row>
    <row r="45" spans="1:3" ht="24">
      <c r="A45" s="23" t="s">
        <v>20</v>
      </c>
      <c r="B45" s="20" t="s">
        <v>116</v>
      </c>
      <c r="C45" s="29" t="s">
        <v>179</v>
      </c>
    </row>
    <row r="46" spans="1:3" ht="15">
      <c r="A46" s="23" t="s">
        <v>21</v>
      </c>
      <c r="B46" s="20" t="s">
        <v>117</v>
      </c>
      <c r="C46" s="29"/>
    </row>
    <row r="47" spans="1:3" ht="15">
      <c r="A47" s="23" t="s">
        <v>22</v>
      </c>
      <c r="B47" s="20" t="s">
        <v>118</v>
      </c>
      <c r="C47" s="29"/>
    </row>
    <row r="48" spans="1:3" ht="15">
      <c r="A48" s="23" t="s">
        <v>23</v>
      </c>
      <c r="B48" s="20" t="s">
        <v>119</v>
      </c>
      <c r="C48" s="29"/>
    </row>
    <row r="49" spans="1:3" ht="15">
      <c r="A49" s="23" t="s">
        <v>24</v>
      </c>
      <c r="B49" s="20" t="s">
        <v>120</v>
      </c>
      <c r="C49" s="29"/>
    </row>
    <row r="50" spans="1:3" ht="15">
      <c r="A50" s="23" t="s">
        <v>25</v>
      </c>
      <c r="B50" s="20" t="s">
        <v>96</v>
      </c>
      <c r="C50" s="29"/>
    </row>
    <row r="51" spans="1:3" ht="15">
      <c r="A51" s="23" t="s">
        <v>26</v>
      </c>
      <c r="B51" s="20" t="s">
        <v>97</v>
      </c>
      <c r="C51" s="29"/>
    </row>
    <row r="52" spans="1:3" ht="24">
      <c r="A52" s="23" t="s">
        <v>27</v>
      </c>
      <c r="B52" s="20" t="s">
        <v>98</v>
      </c>
      <c r="C52" s="29" t="s">
        <v>180</v>
      </c>
    </row>
    <row r="53" spans="1:3" ht="24">
      <c r="A53" s="23" t="s">
        <v>28</v>
      </c>
      <c r="B53" s="20" t="s">
        <v>99</v>
      </c>
      <c r="C53" s="29" t="s">
        <v>181</v>
      </c>
    </row>
    <row r="54" spans="1:3" ht="15">
      <c r="A54" s="23" t="s">
        <v>29</v>
      </c>
      <c r="B54" s="20" t="s">
        <v>100</v>
      </c>
      <c r="C54" s="29"/>
    </row>
    <row r="55" spans="1:3" ht="15">
      <c r="A55" s="23" t="s">
        <v>30</v>
      </c>
      <c r="B55" s="20" t="s">
        <v>101</v>
      </c>
      <c r="C55" s="29"/>
    </row>
    <row r="56" spans="1:3" ht="24">
      <c r="A56" s="23" t="s">
        <v>31</v>
      </c>
      <c r="B56" s="20" t="s">
        <v>102</v>
      </c>
      <c r="C56" s="29" t="s">
        <v>182</v>
      </c>
    </row>
    <row r="57" spans="1:3" ht="24">
      <c r="A57" s="23" t="s">
        <v>32</v>
      </c>
      <c r="B57" s="20" t="s">
        <v>121</v>
      </c>
      <c r="C57" s="29" t="s">
        <v>183</v>
      </c>
    </row>
    <row r="58" spans="1:3" ht="30">
      <c r="A58" s="23" t="s">
        <v>33</v>
      </c>
      <c r="B58" s="20" t="s">
        <v>122</v>
      </c>
      <c r="C58" s="29"/>
    </row>
    <row r="59" spans="1:3" ht="15">
      <c r="A59" s="23" t="s">
        <v>34</v>
      </c>
      <c r="B59" s="20" t="s">
        <v>123</v>
      </c>
      <c r="C59" s="29"/>
    </row>
    <row r="60" spans="1:3" ht="30">
      <c r="A60" s="23" t="s">
        <v>35</v>
      </c>
      <c r="B60" s="21" t="s">
        <v>124</v>
      </c>
      <c r="C60" s="29"/>
    </row>
    <row r="61" spans="1:3" ht="15">
      <c r="A61" s="23" t="s">
        <v>36</v>
      </c>
      <c r="B61" s="20" t="s">
        <v>125</v>
      </c>
      <c r="C61" s="29" t="s">
        <v>184</v>
      </c>
    </row>
    <row r="62" spans="1:3" ht="15">
      <c r="A62" s="23" t="s">
        <v>37</v>
      </c>
      <c r="B62" s="20" t="s">
        <v>126</v>
      </c>
      <c r="C62" s="29" t="s">
        <v>185</v>
      </c>
    </row>
    <row r="63" spans="1:3" ht="15">
      <c r="A63" s="23" t="s">
        <v>38</v>
      </c>
      <c r="B63" s="20" t="s">
        <v>127</v>
      </c>
      <c r="C63" s="29"/>
    </row>
    <row r="64" spans="1:3" ht="15">
      <c r="A64" s="23" t="s">
        <v>39</v>
      </c>
      <c r="B64" s="20" t="s">
        <v>128</v>
      </c>
      <c r="C64" s="29"/>
    </row>
    <row r="65" spans="1:3" ht="30">
      <c r="A65" s="23" t="s">
        <v>40</v>
      </c>
      <c r="B65" s="20" t="s">
        <v>129</v>
      </c>
      <c r="C65" s="29"/>
    </row>
    <row r="66" spans="1:3" ht="30">
      <c r="A66" s="23" t="s">
        <v>41</v>
      </c>
      <c r="B66" s="20" t="s">
        <v>130</v>
      </c>
      <c r="C66" s="29"/>
    </row>
    <row r="67" spans="1:3" ht="15">
      <c r="A67" s="23" t="s">
        <v>42</v>
      </c>
      <c r="B67" s="20" t="s">
        <v>131</v>
      </c>
      <c r="C67" s="29"/>
    </row>
    <row r="68" spans="1:3" ht="30">
      <c r="A68" s="23" t="s">
        <v>43</v>
      </c>
      <c r="B68" s="20" t="s">
        <v>132</v>
      </c>
      <c r="C68" s="29"/>
    </row>
    <row r="69" spans="1:3" ht="24">
      <c r="A69" s="23" t="s">
        <v>44</v>
      </c>
      <c r="B69" s="20" t="s">
        <v>133</v>
      </c>
      <c r="C69" s="29" t="s">
        <v>176</v>
      </c>
    </row>
    <row r="70" spans="1:3" ht="15">
      <c r="A70" s="23" t="s">
        <v>45</v>
      </c>
      <c r="B70" s="20" t="s">
        <v>134</v>
      </c>
      <c r="C70" s="29"/>
    </row>
    <row r="71" spans="1:3" ht="15">
      <c r="A71" s="23" t="s">
        <v>46</v>
      </c>
      <c r="B71" s="20" t="s">
        <v>135</v>
      </c>
      <c r="C71" s="29"/>
    </row>
    <row r="72" spans="1:3" ht="36">
      <c r="A72" s="23" t="s">
        <v>47</v>
      </c>
      <c r="B72" s="20" t="s">
        <v>136</v>
      </c>
      <c r="C72" s="29" t="s">
        <v>175</v>
      </c>
    </row>
    <row r="73" spans="1:3" ht="15">
      <c r="A73" s="23" t="s">
        <v>48</v>
      </c>
      <c r="B73" s="20" t="s">
        <v>137</v>
      </c>
      <c r="C73" s="29"/>
    </row>
    <row r="74" spans="1:3" ht="30">
      <c r="A74" s="23" t="s">
        <v>49</v>
      </c>
      <c r="B74" s="20" t="s">
        <v>138</v>
      </c>
      <c r="C74" s="29"/>
    </row>
    <row r="75" spans="1:3" ht="15">
      <c r="A75" s="23" t="s">
        <v>50</v>
      </c>
      <c r="B75" s="20" t="s">
        <v>139</v>
      </c>
      <c r="C75" s="29" t="s">
        <v>174</v>
      </c>
    </row>
    <row r="76" spans="1:3" ht="30">
      <c r="A76" s="23" t="s">
        <v>51</v>
      </c>
      <c r="B76" s="20" t="s">
        <v>140</v>
      </c>
      <c r="C76" s="29" t="s">
        <v>165</v>
      </c>
    </row>
    <row r="77" spans="1:3" ht="30">
      <c r="A77" s="23" t="s">
        <v>52</v>
      </c>
      <c r="B77" s="20" t="s">
        <v>141</v>
      </c>
      <c r="C77" s="29"/>
    </row>
    <row r="78" spans="1:3" ht="30">
      <c r="A78" s="23" t="s">
        <v>53</v>
      </c>
      <c r="B78" s="20" t="s">
        <v>142</v>
      </c>
      <c r="C78" s="29" t="s">
        <v>166</v>
      </c>
    </row>
    <row r="79" spans="1:3" ht="48">
      <c r="A79" s="23" t="s">
        <v>54</v>
      </c>
      <c r="B79" s="20" t="s">
        <v>143</v>
      </c>
      <c r="C79" s="29" t="s">
        <v>186</v>
      </c>
    </row>
    <row r="80" spans="1:3" ht="15">
      <c r="A80" s="23" t="s">
        <v>55</v>
      </c>
      <c r="B80" s="20" t="s">
        <v>144</v>
      </c>
      <c r="C80" s="29" t="s">
        <v>168</v>
      </c>
    </row>
    <row r="81" spans="1:3" ht="15">
      <c r="A81" s="23" t="s">
        <v>56</v>
      </c>
      <c r="B81" s="20" t="s">
        <v>145</v>
      </c>
      <c r="C81" s="29" t="s">
        <v>169</v>
      </c>
    </row>
    <row r="82" spans="1:3" ht="15">
      <c r="A82" s="23" t="s">
        <v>57</v>
      </c>
      <c r="B82" s="20" t="s">
        <v>146</v>
      </c>
      <c r="C82" s="29" t="s">
        <v>170</v>
      </c>
    </row>
    <row r="83" spans="1:3" ht="24">
      <c r="A83" s="23" t="s">
        <v>58</v>
      </c>
      <c r="B83" s="20" t="s">
        <v>147</v>
      </c>
      <c r="C83" s="29" t="s">
        <v>171</v>
      </c>
    </row>
    <row r="84" spans="1:3" ht="30">
      <c r="A84" s="23" t="s">
        <v>59</v>
      </c>
      <c r="B84" s="20" t="s">
        <v>148</v>
      </c>
      <c r="C84" s="29" t="s">
        <v>172</v>
      </c>
    </row>
    <row r="85" spans="1:3" ht="24">
      <c r="A85" s="23" t="s">
        <v>60</v>
      </c>
      <c r="B85" s="20" t="s">
        <v>149</v>
      </c>
      <c r="C85" s="29" t="s">
        <v>173</v>
      </c>
    </row>
    <row r="86" spans="1:3" ht="15">
      <c r="A86" s="23" t="s">
        <v>61</v>
      </c>
      <c r="B86" s="20" t="s">
        <v>150</v>
      </c>
      <c r="C86" s="29" t="s">
        <v>167</v>
      </c>
    </row>
    <row r="87" spans="1:3" ht="14.25">
      <c r="A87" s="14"/>
      <c r="B87" s="22" t="s">
        <v>94</v>
      </c>
    </row>
    <row r="88" spans="1:3">
      <c r="A88" s="11"/>
    </row>
    <row r="90" spans="1:3">
      <c r="A90" s="9" t="s">
        <v>76</v>
      </c>
      <c r="B90" s="10" t="s">
        <v>4</v>
      </c>
    </row>
    <row r="91" spans="1:3" ht="15">
      <c r="B91" s="20" t="s">
        <v>95</v>
      </c>
    </row>
    <row r="92" spans="1:3" ht="15">
      <c r="B92" s="20" t="s">
        <v>71</v>
      </c>
    </row>
    <row r="93" spans="1:3" ht="15">
      <c r="B93" s="20" t="s">
        <v>72</v>
      </c>
    </row>
    <row r="94" spans="1:3" ht="15">
      <c r="B94" s="20" t="s">
        <v>73</v>
      </c>
    </row>
    <row r="95" spans="1:3" ht="15">
      <c r="B95" s="20" t="s">
        <v>74</v>
      </c>
    </row>
    <row r="96" spans="1:3" ht="15">
      <c r="B96" s="20" t="s">
        <v>75</v>
      </c>
    </row>
    <row r="99" spans="1:2">
      <c r="A99" s="9" t="s">
        <v>161</v>
      </c>
      <c r="B99" s="10" t="s">
        <v>6</v>
      </c>
    </row>
    <row r="100" spans="1:2" ht="15">
      <c r="B100" s="20" t="s">
        <v>77</v>
      </c>
    </row>
    <row r="101" spans="1:2" ht="15">
      <c r="B101" s="20" t="s">
        <v>78</v>
      </c>
    </row>
    <row r="102" spans="1:2" ht="15">
      <c r="B102" s="20" t="s">
        <v>79</v>
      </c>
    </row>
    <row r="103" spans="1:2" ht="15">
      <c r="B103" s="20" t="s">
        <v>80</v>
      </c>
    </row>
    <row r="104" spans="1:2" ht="15">
      <c r="B104" s="20" t="s">
        <v>81</v>
      </c>
    </row>
    <row r="105" spans="1:2" ht="15">
      <c r="B105" s="20" t="s">
        <v>187</v>
      </c>
    </row>
    <row r="106" spans="1:2" ht="15">
      <c r="B106" s="20" t="s">
        <v>92</v>
      </c>
    </row>
    <row r="107" spans="1:2" ht="15">
      <c r="B107" s="20" t="s">
        <v>82</v>
      </c>
    </row>
    <row r="108" spans="1:2" ht="15">
      <c r="B108" s="20" t="s">
        <v>93</v>
      </c>
    </row>
    <row r="109" spans="1:2" ht="15">
      <c r="B109" s="20" t="s">
        <v>83</v>
      </c>
    </row>
    <row r="110" spans="1:2" ht="15">
      <c r="B110" s="20" t="s">
        <v>84</v>
      </c>
    </row>
    <row r="111" spans="1:2" ht="15">
      <c r="B111" s="20" t="s">
        <v>85</v>
      </c>
    </row>
    <row r="112" spans="1:2" ht="15">
      <c r="B112" s="20" t="s">
        <v>86</v>
      </c>
    </row>
    <row r="113" spans="2:2" ht="15">
      <c r="B113" s="20" t="s">
        <v>87</v>
      </c>
    </row>
    <row r="114" spans="2:2" ht="15">
      <c r="B114" s="20" t="s">
        <v>88</v>
      </c>
    </row>
  </sheetData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</vt:lpstr>
      <vt:lpstr>Справочники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2024-10-29T11:46:08Z</dcterms:modified>
</cp:coreProperties>
</file>